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Workshare\Active\49223\"/>
    </mc:Choice>
  </mc:AlternateContent>
  <bookViews>
    <workbookView xWindow="0" yWindow="0" windowWidth="20490" windowHeight="7755"/>
  </bookViews>
  <sheets>
    <sheet name="Notice-Base_Rate_Dets-pp2-3" sheetId="1" r:id="rId1"/>
  </sheets>
  <externalReferences>
    <externalReference r:id="rId2"/>
  </externalReferences>
  <definedNames>
    <definedName name="_Toc311195844" localSheetId="0">"'notice-base rate dets-pp2-3'!#ref!"</definedName>
    <definedName name="_xlnm.Print_Area" localSheetId="0">'Notice-Base_Rate_Dets-pp2-3'!$A$1:$H$77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71" i="1" l="1"/>
  <c r="F71" i="1"/>
  <c r="D71" i="1"/>
  <c r="H70" i="1"/>
  <c r="F70" i="1"/>
  <c r="D70" i="1"/>
  <c r="B70" i="1"/>
  <c r="H69" i="1"/>
  <c r="F69" i="1"/>
  <c r="D69" i="1"/>
  <c r="B69" i="1"/>
  <c r="H68" i="1"/>
  <c r="F68" i="1"/>
  <c r="D68" i="1"/>
  <c r="B68" i="1"/>
  <c r="H67" i="1"/>
  <c r="F67" i="1"/>
  <c r="D67" i="1"/>
  <c r="B67" i="1"/>
  <c r="G63" i="1"/>
  <c r="D63" i="1"/>
  <c r="G58" i="1"/>
  <c r="F58" i="1"/>
  <c r="E58" i="1"/>
  <c r="G57" i="1"/>
  <c r="F57" i="1"/>
  <c r="G56" i="1"/>
  <c r="F56" i="1"/>
  <c r="G55" i="1"/>
  <c r="F55" i="1"/>
  <c r="G54" i="1"/>
  <c r="F54" i="1"/>
  <c r="G53" i="1"/>
  <c r="F53" i="1"/>
  <c r="G52" i="1"/>
  <c r="F52" i="1"/>
  <c r="G51" i="1"/>
  <c r="F51" i="1"/>
  <c r="G50" i="1"/>
  <c r="F50" i="1"/>
  <c r="G49" i="1"/>
  <c r="F49" i="1"/>
  <c r="G48" i="1"/>
  <c r="F48" i="1"/>
  <c r="H41" i="1"/>
  <c r="F41" i="1"/>
  <c r="D40" i="1"/>
  <c r="F32" i="1"/>
  <c r="D32" i="1"/>
  <c r="F31" i="1"/>
  <c r="D31" i="1"/>
  <c r="B31" i="1"/>
  <c r="F30" i="1"/>
  <c r="D30" i="1"/>
  <c r="B30" i="1"/>
  <c r="F29" i="1"/>
  <c r="D29" i="1"/>
  <c r="B29" i="1"/>
  <c r="H28" i="1"/>
  <c r="F28" i="1"/>
  <c r="D28" i="1"/>
  <c r="B28" i="1"/>
  <c r="G24" i="1"/>
  <c r="G19" i="1"/>
  <c r="F19" i="1"/>
  <c r="E19" i="1"/>
  <c r="G18" i="1"/>
  <c r="F18" i="1"/>
  <c r="G17" i="1"/>
  <c r="F17" i="1"/>
  <c r="G16" i="1"/>
  <c r="F16" i="1"/>
  <c r="G15" i="1"/>
  <c r="F15" i="1"/>
  <c r="G14" i="1"/>
  <c r="F14" i="1"/>
  <c r="G13" i="1"/>
  <c r="F13" i="1"/>
  <c r="G12" i="1"/>
  <c r="F12" i="1"/>
  <c r="G11" i="1"/>
  <c r="F11" i="1"/>
  <c r="G10" i="1"/>
  <c r="F10" i="1"/>
  <c r="G9" i="1"/>
  <c r="F9" i="1"/>
  <c r="H2" i="1"/>
  <c r="F2" i="1"/>
  <c r="D1" i="1"/>
</calcChain>
</file>

<file path=xl/sharedStrings.xml><?xml version="1.0" encoding="utf-8"?>
<sst xmlns="http://schemas.openxmlformats.org/spreadsheetml/2006/main" count="105" uniqueCount="47">
  <si>
    <t>Utility Name:</t>
  </si>
  <si>
    <t>CCN Number(s):</t>
  </si>
  <si>
    <t>Water</t>
  </si>
  <si>
    <t>Sewer</t>
  </si>
  <si>
    <t>WATER</t>
  </si>
  <si>
    <t>BASE RATES</t>
  </si>
  <si>
    <t>Meter Size</t>
  </si>
  <si>
    <t>Previous
Monthly
Base Rate</t>
  </si>
  <si>
    <t>New
Monthly
Base Rate</t>
  </si>
  <si>
    <t>5/8" or 3/4”</t>
  </si>
  <si>
    <t>3/4"</t>
  </si>
  <si>
    <t>1"</t>
  </si>
  <si>
    <t>1 1/2"</t>
  </si>
  <si>
    <t>2"</t>
  </si>
  <si>
    <t>3"</t>
  </si>
  <si>
    <t>4"</t>
  </si>
  <si>
    <t>6"</t>
  </si>
  <si>
    <t>8"</t>
  </si>
  <si>
    <t>10"</t>
  </si>
  <si>
    <t>Other:</t>
  </si>
  <si>
    <t>GALLONAGE CHARGES</t>
  </si>
  <si>
    <t>for each additional 1,000 gallons over the minimum</t>
  </si>
  <si>
    <t>Previous
Tariff Rates</t>
  </si>
  <si>
    <t>Current Change in PUC Price Index</t>
  </si>
  <si>
    <t>New
Tariff Rates</t>
  </si>
  <si>
    <r>
      <t>3.20%</t>
    </r>
    <r>
      <rPr>
        <b/>
        <vertAlign val="superscript"/>
        <sz val="14"/>
        <color rgb="FF000000"/>
        <rFont val="Times New Roman"/>
        <family val="1"/>
      </rPr>
      <t>1</t>
    </r>
  </si>
  <si>
    <t>BLOCK GALLONAGE CHARGES</t>
  </si>
  <si>
    <r>
      <t xml:space="preserve">Gallonage Blocks
</t>
    </r>
    <r>
      <rPr>
        <b/>
        <sz val="12"/>
        <color rgb="FF000000"/>
        <rFont val="Times New Roman"/>
        <family val="1"/>
      </rPr>
      <t xml:space="preserve">(inclining or </t>
    </r>
    <r>
      <rPr>
        <b/>
        <sz val="12"/>
        <color rgb="FF000000"/>
        <rFont val="Times New Roman"/>
        <family val="1"/>
      </rPr>
      <t>declining)</t>
    </r>
  </si>
  <si>
    <t>Previous
Tariff Rates
(per 1,000 gallons)</t>
  </si>
  <si>
    <t>New
Tariff Rates
(per 1,000 gallons)</t>
  </si>
  <si>
    <t>From</t>
  </si>
  <si>
    <t>to</t>
  </si>
  <si>
    <t xml:space="preserve"> gallons</t>
  </si>
  <si>
    <r>
      <t>3.20%</t>
    </r>
    <r>
      <rPr>
        <b/>
        <vertAlign val="superscript"/>
        <sz val="12"/>
        <color rgb="FF000000"/>
        <rFont val="Times New Roman"/>
        <family val="1"/>
      </rPr>
      <t>1</t>
    </r>
  </si>
  <si>
    <t>N/A</t>
  </si>
  <si>
    <t>For usage over</t>
  </si>
  <si>
    <t>gallons</t>
  </si>
  <si>
    <r>
      <rPr>
        <b/>
        <vertAlign val="superscript"/>
        <sz val="12"/>
        <color rgb="FF00B0F0"/>
        <rFont val="Times New Roman"/>
        <family val="1"/>
      </rPr>
      <t>1</t>
    </r>
    <r>
      <rPr>
        <sz val="12"/>
        <color rgb="FF000000"/>
        <rFont val="Times New Roman"/>
        <family val="1"/>
      </rPr>
      <t>The Texas Water Code limits the increase to the lesser of either 5% or the change in annual price index.  The current annual price index change is published at:</t>
    </r>
  </si>
  <si>
    <t>http://www.puc.texas.gov/industry/water/reports/Default.aspx</t>
  </si>
  <si>
    <t>NOTICE</t>
  </si>
  <si>
    <t>Page 2 of 3</t>
  </si>
  <si>
    <t>SEWER</t>
  </si>
  <si>
    <r>
      <t>GALLONAGE CHARGES</t>
    </r>
    <r>
      <rPr>
        <b/>
        <vertAlign val="superscript"/>
        <sz val="16"/>
        <color rgb="FF000000"/>
        <rFont val="Times New Roman"/>
        <family val="1"/>
      </rPr>
      <t>1</t>
    </r>
  </si>
  <si>
    <t>3.20%1</t>
  </si>
  <si>
    <r>
      <rPr>
        <b/>
        <vertAlign val="superscript"/>
        <sz val="12"/>
        <color rgb="FF00B0F0"/>
        <rFont val="Times New Roman"/>
        <family val="1"/>
      </rPr>
      <t>1</t>
    </r>
    <r>
      <rPr>
        <sz val="12"/>
        <color rgb="FF000000"/>
        <rFont val="Times New Roman"/>
        <family val="1"/>
      </rPr>
      <t xml:space="preserve">The Texas Water </t>
    </r>
    <r>
      <rPr>
        <sz val="12"/>
        <color rgb="FF000000"/>
        <rFont val="Times New Roman"/>
        <family val="1"/>
      </rPr>
      <t xml:space="preserve">Code limits the </t>
    </r>
    <r>
      <rPr>
        <sz val="12"/>
        <color rgb="FF000000"/>
        <rFont val="Times New Roman"/>
        <family val="1"/>
      </rPr>
      <t xml:space="preserve">increase to the lesser </t>
    </r>
    <r>
      <rPr>
        <sz val="12"/>
        <color rgb="FF000000"/>
        <rFont val="Times New Roman"/>
        <family val="1"/>
      </rPr>
      <t xml:space="preserve">of either 5% or the </t>
    </r>
    <r>
      <rPr>
        <sz val="12"/>
        <color rgb="FF000000"/>
        <rFont val="Times New Roman"/>
        <family val="1"/>
      </rPr>
      <t xml:space="preserve">change in annual </t>
    </r>
    <r>
      <rPr>
        <sz val="12"/>
        <color rgb="FF000000"/>
        <rFont val="Times New Roman"/>
        <family val="1"/>
      </rPr>
      <t xml:space="preserve">price index.  The </t>
    </r>
    <r>
      <rPr>
        <sz val="12"/>
        <color rgb="FF000000"/>
        <rFont val="Times New Roman"/>
        <family val="1"/>
      </rPr>
      <t xml:space="preserve">current annual price </t>
    </r>
    <r>
      <rPr>
        <sz val="12"/>
        <color rgb="FF000000"/>
        <rFont val="Times New Roman"/>
        <family val="1"/>
      </rPr>
      <t xml:space="preserve">index change is </t>
    </r>
    <r>
      <rPr>
        <sz val="12"/>
        <color rgb="FF000000"/>
        <rFont val="Times New Roman"/>
        <family val="1"/>
      </rPr>
      <t>published at:</t>
    </r>
  </si>
  <si>
    <t xml:space="preserve"> </t>
  </si>
  <si>
    <t>Page 3 of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</si>
</sst>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[$-409]General"/>
    <numFmt numFmtId="165" formatCode="&quot; $&quot;#,##0.00&quot; &quot;;&quot; $(&quot;#,##0.00&quot;)&quot;;&quot; $-&quot;#&quot; &quot;;&quot; &quot;@&quot; &quot;"/>
    <numFmt numFmtId="166" formatCode="[$-409]#,##0"/>
    <numFmt numFmtId="167" formatCode="[$-409]0.00%"/>
    <numFmt numFmtId="168" formatCode="[$-409]#,##0&quot; &quot;;[$-409]&quot;(&quot;#,##0&quot;)&quot;"/>
    <numFmt numFmtId="169" formatCode="&quot;$&quot;#,##0.00"/>
    <numFmt numFmtId="170" formatCode="&quot; &quot;#,##0&quot; &quot;;&quot; (&quot;#,##0&quot;)&quot;;&quot; -&quot;#&quot; &quot;;&quot; &quot;@&quot; &quot;"/>
  </numFmts>
  <fonts count="26" x14ac:knownFonts="1">
    <font>
      <sz val="11"/>
      <color rgb="FF000000"/>
      <name val="Arial"/>
      <family val="2"/>
    </font>
    <font>
      <sz val="11"/>
      <color rgb="FF000000"/>
      <name val="Calibri"/>
      <family val="2"/>
    </font>
    <font>
      <b/>
      <sz val="14"/>
      <color rgb="FF000000"/>
      <name val="Times New Roman"/>
      <family val="1"/>
    </font>
    <font>
      <sz val="14"/>
      <color rgb="FF000000"/>
      <name val="Times New Roman"/>
      <family val="1"/>
    </font>
    <font>
      <sz val="14"/>
      <color rgb="FFFF0000"/>
      <name val="Times New Roman"/>
      <family val="1"/>
    </font>
    <font>
      <b/>
      <sz val="18"/>
      <color rgb="FF000000"/>
      <name val="Times New Roman"/>
      <family val="1"/>
    </font>
    <font>
      <sz val="11"/>
      <color rgb="FF000000"/>
      <name val="Times New Roman"/>
      <family val="1"/>
    </font>
    <font>
      <sz val="12"/>
      <color rgb="FF000000"/>
      <name val="Times New Roman"/>
      <family val="1"/>
    </font>
    <font>
      <sz val="16"/>
      <color rgb="FF000000"/>
      <name val="Times New Roman"/>
      <family val="1"/>
    </font>
    <font>
      <b/>
      <sz val="16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10"/>
      <color rgb="FF000000"/>
      <name val="Times New Roman"/>
      <family val="1"/>
    </font>
    <font>
      <b/>
      <vertAlign val="superscript"/>
      <sz val="14"/>
      <color rgb="FF000000"/>
      <name val="Times New Roman"/>
      <family val="1"/>
    </font>
    <font>
      <sz val="11"/>
      <color rgb="FF000000"/>
      <name val="Arial"/>
      <family val="2"/>
    </font>
    <font>
      <sz val="11"/>
      <color rgb="FF3F3F76"/>
      <name val="Calibri"/>
      <family val="2"/>
    </font>
    <font>
      <b/>
      <vertAlign val="superscript"/>
      <sz val="12"/>
      <color rgb="FF000000"/>
      <name val="Times New Roman"/>
      <family val="1"/>
    </font>
    <font>
      <sz val="8"/>
      <color rgb="FF000000"/>
      <name val="Times New Roman"/>
      <family val="1"/>
    </font>
    <font>
      <sz val="10"/>
      <color rgb="FF000000"/>
      <name val="Times New Roman"/>
      <family val="1"/>
    </font>
    <font>
      <b/>
      <vertAlign val="superscript"/>
      <sz val="12"/>
      <color rgb="FF00B0F0"/>
      <name val="Times New Roman"/>
      <family val="1"/>
    </font>
    <font>
      <u/>
      <sz val="11"/>
      <color rgb="FF0000FF"/>
      <name val="Calibri"/>
      <family val="2"/>
    </font>
    <font>
      <u/>
      <sz val="12"/>
      <color rgb="FF0000FF"/>
      <name val="Times New Roman"/>
      <family val="1"/>
    </font>
    <font>
      <b/>
      <sz val="8"/>
      <color rgb="FF000000"/>
      <name val="Times New Roman"/>
      <family val="1"/>
    </font>
    <font>
      <b/>
      <vertAlign val="superscript"/>
      <sz val="16"/>
      <color rgb="FF000000"/>
      <name val="Times New Roman"/>
      <family val="1"/>
    </font>
    <font>
      <b/>
      <sz val="12"/>
      <color rgb="FF00B0F0"/>
      <name val="Times New Roman"/>
      <family val="1"/>
    </font>
    <font>
      <i/>
      <sz val="12"/>
      <color rgb="FF000000"/>
      <name val="Times New Roman"/>
      <family val="1"/>
    </font>
    <font>
      <b/>
      <sz val="9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CC99"/>
        <bgColor rgb="FFFFCC99"/>
      </patternFill>
    </fill>
  </fills>
  <borders count="17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164" fontId="1" fillId="0" borderId="0" applyBorder="0" applyProtection="0"/>
    <xf numFmtId="0" fontId="13" fillId="0" borderId="0" applyNumberFormat="0" applyFont="0" applyBorder="0" applyProtection="0"/>
    <xf numFmtId="0" fontId="13" fillId="0" borderId="0" applyNumberFormat="0" applyFont="0" applyBorder="0" applyProtection="0"/>
    <xf numFmtId="164" fontId="14" fillId="2" borderId="1" applyProtection="0"/>
    <xf numFmtId="164" fontId="19" fillId="0" borderId="0" applyBorder="0" applyProtection="0"/>
  </cellStyleXfs>
  <cellXfs count="78">
    <xf numFmtId="0" fontId="0" fillId="0" borderId="0" xfId="0"/>
    <xf numFmtId="164" fontId="2" fillId="0" borderId="0" xfId="1" applyFont="1" applyFill="1" applyAlignment="1" applyProtection="1">
      <alignment horizontal="left"/>
    </xf>
    <xf numFmtId="164" fontId="3" fillId="0" borderId="0" xfId="1" applyFont="1" applyFill="1" applyAlignment="1" applyProtection="1"/>
    <xf numFmtId="164" fontId="2" fillId="0" borderId="0" xfId="1" applyFont="1" applyFill="1" applyAlignment="1" applyProtection="1">
      <alignment horizontal="right"/>
    </xf>
    <xf numFmtId="164" fontId="2" fillId="0" borderId="2" xfId="1" applyFont="1" applyFill="1" applyBorder="1" applyAlignment="1" applyProtection="1">
      <alignment horizontal="left"/>
    </xf>
    <xf numFmtId="164" fontId="2" fillId="0" borderId="0" xfId="1" applyFont="1" applyFill="1" applyAlignment="1" applyProtection="1"/>
    <xf numFmtId="164" fontId="4" fillId="0" borderId="0" xfId="1" applyFont="1" applyFill="1" applyAlignment="1" applyProtection="1"/>
    <xf numFmtId="164" fontId="2" fillId="0" borderId="3" xfId="1" applyFont="1" applyFill="1" applyBorder="1" applyAlignment="1" applyProtection="1">
      <alignment horizontal="center"/>
    </xf>
    <xf numFmtId="164" fontId="2" fillId="0" borderId="4" xfId="1" applyFont="1" applyFill="1" applyBorder="1" applyAlignment="1" applyProtection="1">
      <alignment horizontal="center"/>
    </xf>
    <xf numFmtId="164" fontId="3" fillId="0" borderId="0" xfId="1" applyFont="1" applyFill="1" applyAlignment="1" applyProtection="1">
      <alignment horizontal="left"/>
    </xf>
    <xf numFmtId="164" fontId="3" fillId="0" borderId="0" xfId="1" applyFont="1" applyFill="1" applyAlignment="1" applyProtection="1">
      <alignment horizontal="center"/>
    </xf>
    <xf numFmtId="164" fontId="5" fillId="0" borderId="0" xfId="1" applyFont="1" applyFill="1" applyAlignment="1" applyProtection="1"/>
    <xf numFmtId="164" fontId="6" fillId="0" borderId="0" xfId="1" applyFont="1" applyFill="1" applyAlignment="1" applyProtection="1"/>
    <xf numFmtId="164" fontId="7" fillId="0" borderId="0" xfId="1" applyFont="1" applyFill="1" applyAlignment="1" applyProtection="1"/>
    <xf numFmtId="164" fontId="8" fillId="0" borderId="0" xfId="1" applyFont="1" applyFill="1" applyAlignment="1" applyProtection="1"/>
    <xf numFmtId="164" fontId="9" fillId="0" borderId="0" xfId="1" applyFont="1" applyFill="1" applyAlignment="1" applyProtection="1"/>
    <xf numFmtId="164" fontId="8" fillId="0" borderId="5" xfId="1" applyFont="1" applyFill="1" applyBorder="1" applyAlignment="1" applyProtection="1"/>
    <xf numFmtId="164" fontId="10" fillId="0" borderId="0" xfId="1" applyFont="1" applyFill="1" applyAlignment="1" applyProtection="1"/>
    <xf numFmtId="164" fontId="10" fillId="0" borderId="5" xfId="1" applyFont="1" applyFill="1" applyBorder="1" applyAlignment="1" applyProtection="1"/>
    <xf numFmtId="164" fontId="7" fillId="0" borderId="0" xfId="1" applyFont="1" applyFill="1" applyAlignment="1" applyProtection="1">
      <protection locked="0"/>
    </xf>
    <xf numFmtId="165" fontId="7" fillId="0" borderId="6" xfId="1" applyNumberFormat="1" applyFont="1" applyFill="1" applyBorder="1" applyAlignment="1" applyProtection="1">
      <protection locked="0"/>
    </xf>
    <xf numFmtId="164" fontId="7" fillId="0" borderId="8" xfId="1" applyFont="1" applyFill="1" applyBorder="1" applyAlignment="1" applyProtection="1">
      <alignment horizontal="center"/>
      <protection locked="0"/>
    </xf>
    <xf numFmtId="164" fontId="10" fillId="0" borderId="9" xfId="1" applyFont="1" applyFill="1" applyBorder="1" applyAlignment="1" applyProtection="1">
      <alignment horizontal="center"/>
      <protection locked="0"/>
    </xf>
    <xf numFmtId="164" fontId="5" fillId="0" borderId="0" xfId="1" applyFont="1" applyFill="1" applyAlignment="1" applyProtection="1">
      <alignment horizontal="center"/>
    </xf>
    <xf numFmtId="166" fontId="6" fillId="0" borderId="0" xfId="1" applyNumberFormat="1" applyFont="1" applyFill="1" applyAlignment="1" applyProtection="1">
      <alignment vertical="center"/>
    </xf>
    <xf numFmtId="164" fontId="11" fillId="0" borderId="10" xfId="1" applyFont="1" applyFill="1" applyBorder="1" applyAlignment="1" applyProtection="1">
      <alignment horizontal="center" vertical="center" wrapText="1"/>
    </xf>
    <xf numFmtId="164" fontId="11" fillId="0" borderId="6" xfId="1" applyFont="1" applyFill="1" applyBorder="1" applyAlignment="1" applyProtection="1">
      <alignment horizontal="center" vertical="center" wrapText="1"/>
    </xf>
    <xf numFmtId="164" fontId="6" fillId="0" borderId="0" xfId="1" applyFont="1" applyFill="1" applyAlignment="1" applyProtection="1">
      <protection locked="0"/>
    </xf>
    <xf numFmtId="167" fontId="2" fillId="0" borderId="11" xfId="1" applyNumberFormat="1" applyFont="1" applyFill="1" applyBorder="1" applyAlignment="1" applyProtection="1">
      <alignment horizontal="center" vertical="center" wrapText="1"/>
      <protection locked="0"/>
    </xf>
    <xf numFmtId="165" fontId="3" fillId="0" borderId="6" xfId="2" applyNumberFormat="1" applyFont="1" applyFill="1" applyBorder="1" applyAlignment="1" applyProtection="1">
      <alignment horizontal="center" vertical="center" wrapText="1"/>
      <protection locked="0"/>
    </xf>
    <xf numFmtId="166" fontId="6" fillId="0" borderId="0" xfId="1" applyNumberFormat="1" applyFont="1" applyFill="1" applyAlignment="1" applyProtection="1">
      <alignment vertical="center"/>
      <protection locked="0"/>
    </xf>
    <xf numFmtId="164" fontId="6" fillId="0" borderId="0" xfId="1" applyFont="1" applyFill="1" applyAlignment="1" applyProtection="1">
      <alignment horizontal="left" vertical="center" wrapText="1"/>
    </xf>
    <xf numFmtId="164" fontId="11" fillId="0" borderId="12" xfId="1" applyFont="1" applyFill="1" applyBorder="1" applyAlignment="1" applyProtection="1">
      <alignment horizontal="center" vertical="center" wrapText="1"/>
    </xf>
    <xf numFmtId="164" fontId="11" fillId="0" borderId="13" xfId="1" applyFont="1" applyFill="1" applyBorder="1" applyAlignment="1" applyProtection="1">
      <alignment horizontal="center" vertical="center" wrapText="1"/>
    </xf>
    <xf numFmtId="164" fontId="7" fillId="0" borderId="0" xfId="1" applyFont="1" applyFill="1" applyAlignment="1" applyProtection="1">
      <alignment vertical="center"/>
    </xf>
    <xf numFmtId="164" fontId="7" fillId="0" borderId="14" xfId="1" applyFont="1" applyFill="1" applyBorder="1" applyAlignment="1" applyProtection="1">
      <alignment horizontal="center" vertical="center"/>
      <protection locked="0"/>
    </xf>
    <xf numFmtId="168" fontId="7" fillId="0" borderId="9" xfId="3" applyNumberFormat="1" applyFont="1" applyFill="1" applyBorder="1" applyAlignment="1" applyProtection="1">
      <alignment horizontal="right" vertical="center"/>
      <protection locked="0"/>
    </xf>
    <xf numFmtId="164" fontId="7" fillId="0" borderId="2" xfId="1" applyFont="1" applyFill="1" applyBorder="1" applyAlignment="1" applyProtection="1">
      <alignment horizontal="center" vertical="center"/>
      <protection locked="0"/>
    </xf>
    <xf numFmtId="169" fontId="7" fillId="0" borderId="2" xfId="4" applyNumberFormat="1" applyFont="1" applyFill="1" applyBorder="1" applyAlignment="1" applyProtection="1">
      <alignment horizontal="left" vertical="center"/>
      <protection locked="0"/>
    </xf>
    <xf numFmtId="165" fontId="7" fillId="0" borderId="9" xfId="2" applyNumberFormat="1" applyFont="1" applyFill="1" applyBorder="1" applyAlignment="1" applyProtection="1">
      <alignment horizontal="center" vertical="center"/>
      <protection locked="0"/>
    </xf>
    <xf numFmtId="164" fontId="7" fillId="0" borderId="0" xfId="1" applyFont="1" applyFill="1" applyAlignment="1" applyProtection="1">
      <alignment vertical="center"/>
      <protection locked="0"/>
    </xf>
    <xf numFmtId="164" fontId="7" fillId="0" borderId="8" xfId="1" applyFont="1" applyFill="1" applyBorder="1" applyAlignment="1" applyProtection="1">
      <alignment horizontal="center" vertical="center"/>
      <protection locked="0"/>
    </xf>
    <xf numFmtId="164" fontId="7" fillId="0" borderId="4" xfId="1" applyFont="1" applyFill="1" applyBorder="1" applyAlignment="1" applyProtection="1">
      <alignment horizontal="center" vertical="center"/>
      <protection locked="0"/>
    </xf>
    <xf numFmtId="169" fontId="7" fillId="0" borderId="2" xfId="4" applyNumberFormat="1" applyFont="1" applyFill="1" applyBorder="1" applyAlignment="1" applyProtection="1">
      <alignment horizontal="left" vertical="center" wrapText="1"/>
      <protection locked="0"/>
    </xf>
    <xf numFmtId="170" fontId="16" fillId="0" borderId="0" xfId="3" applyNumberFormat="1" applyFont="1" applyFill="1" applyAlignment="1" applyProtection="1"/>
    <xf numFmtId="164" fontId="7" fillId="0" borderId="0" xfId="1" applyFont="1" applyFill="1" applyAlignment="1" applyProtection="1">
      <alignment horizontal="center"/>
    </xf>
    <xf numFmtId="170" fontId="17" fillId="0" borderId="0" xfId="3" applyNumberFormat="1" applyFont="1" applyFill="1" applyAlignment="1" applyProtection="1"/>
    <xf numFmtId="164" fontId="7" fillId="0" borderId="0" xfId="1" applyFont="1" applyFill="1" applyAlignment="1" applyProtection="1">
      <alignment horizontal="left"/>
    </xf>
    <xf numFmtId="164" fontId="7" fillId="0" borderId="0" xfId="1" applyFont="1" applyFill="1" applyAlignment="1" applyProtection="1">
      <alignment horizontal="justify" vertical="top" wrapText="1"/>
    </xf>
    <xf numFmtId="164" fontId="7" fillId="0" borderId="0" xfId="1" applyFont="1" applyFill="1" applyAlignment="1" applyProtection="1">
      <alignment vertical="top"/>
    </xf>
    <xf numFmtId="164" fontId="20" fillId="0" borderId="0" xfId="5" applyFont="1" applyFill="1" applyAlignment="1" applyProtection="1">
      <alignment horizontal="left" wrapText="1"/>
    </xf>
    <xf numFmtId="164" fontId="1" fillId="0" borderId="0" xfId="1" applyFont="1" applyFill="1" applyAlignment="1" applyProtection="1"/>
    <xf numFmtId="164" fontId="21" fillId="0" borderId="0" xfId="1" applyFont="1" applyFill="1" applyAlignment="1" applyProtection="1">
      <alignment horizontal="right"/>
      <protection locked="0"/>
    </xf>
    <xf numFmtId="49" fontId="2" fillId="0" borderId="4" xfId="1" applyNumberFormat="1" applyFont="1" applyFill="1" applyBorder="1" applyAlignment="1" applyProtection="1">
      <alignment horizontal="center"/>
    </xf>
    <xf numFmtId="164" fontId="2" fillId="0" borderId="0" xfId="1" applyFont="1" applyFill="1" applyAlignment="1" applyProtection="1">
      <alignment horizontal="center"/>
    </xf>
    <xf numFmtId="166" fontId="7" fillId="0" borderId="0" xfId="1" applyNumberFormat="1" applyFont="1" applyFill="1" applyAlignment="1" applyProtection="1">
      <alignment vertical="center"/>
    </xf>
    <xf numFmtId="164" fontId="24" fillId="0" borderId="0" xfId="1" applyFont="1" applyFill="1" applyAlignment="1" applyProtection="1">
      <alignment horizontal="justify" vertical="top"/>
      <protection locked="0"/>
    </xf>
    <xf numFmtId="164" fontId="24" fillId="0" borderId="0" xfId="1" applyFont="1" applyFill="1" applyAlignment="1" applyProtection="1">
      <alignment horizontal="justify" vertical="top"/>
    </xf>
    <xf numFmtId="164" fontId="25" fillId="0" borderId="0" xfId="1" applyFont="1" applyFill="1" applyAlignment="1" applyProtection="1">
      <alignment horizontal="right"/>
      <protection locked="0"/>
    </xf>
    <xf numFmtId="164" fontId="23" fillId="0" borderId="0" xfId="1" applyFont="1" applyFill="1" applyAlignment="1" applyProtection="1">
      <alignment horizontal="justify" vertical="top" wrapText="1"/>
    </xf>
    <xf numFmtId="164" fontId="20" fillId="0" borderId="0" xfId="5" applyFont="1" applyFill="1" applyAlignment="1" applyProtection="1">
      <alignment horizontal="left" wrapText="1"/>
    </xf>
    <xf numFmtId="164" fontId="7" fillId="0" borderId="0" xfId="1" applyFont="1" applyFill="1" applyAlignment="1" applyProtection="1">
      <alignment horizontal="justify" vertical="top" wrapText="1"/>
      <protection locked="0"/>
    </xf>
    <xf numFmtId="164" fontId="11" fillId="0" borderId="0" xfId="1" applyFont="1" applyFill="1" applyAlignment="1" applyProtection="1">
      <alignment horizontal="center" vertical="center"/>
    </xf>
    <xf numFmtId="164" fontId="11" fillId="0" borderId="6" xfId="1" applyFont="1" applyFill="1" applyBorder="1" applyAlignment="1" applyProtection="1">
      <alignment horizontal="center" vertical="center" wrapText="1"/>
    </xf>
    <xf numFmtId="165" fontId="3" fillId="0" borderId="6" xfId="1" applyNumberFormat="1" applyFont="1" applyFill="1" applyBorder="1" applyAlignment="1" applyProtection="1">
      <alignment horizontal="center" vertical="center" wrapText="1"/>
      <protection locked="0"/>
    </xf>
    <xf numFmtId="164" fontId="9" fillId="0" borderId="6" xfId="1" applyFont="1" applyFill="1" applyBorder="1" applyAlignment="1" applyProtection="1">
      <alignment horizontal="center" vertical="center" wrapText="1"/>
    </xf>
    <xf numFmtId="164" fontId="9" fillId="0" borderId="7" xfId="1" applyFont="1" applyFill="1" applyBorder="1" applyAlignment="1" applyProtection="1">
      <alignment horizontal="center" vertical="center" wrapText="1"/>
    </xf>
    <xf numFmtId="167" fontId="10" fillId="0" borderId="15" xfId="1" applyNumberFormat="1" applyFont="1" applyFill="1" applyBorder="1" applyAlignment="1" applyProtection="1">
      <alignment horizontal="center" vertical="center" wrapText="1"/>
      <protection locked="0"/>
    </xf>
    <xf numFmtId="164" fontId="7" fillId="0" borderId="16" xfId="1" applyFont="1" applyFill="1" applyBorder="1" applyAlignment="1" applyProtection="1">
      <alignment horizontal="left" vertical="center" wrapText="1"/>
      <protection locked="0"/>
    </xf>
    <xf numFmtId="164" fontId="7" fillId="0" borderId="6" xfId="1" applyFont="1" applyFill="1" applyBorder="1" applyAlignment="1" applyProtection="1">
      <alignment horizontal="center"/>
      <protection locked="0"/>
    </xf>
    <xf numFmtId="164" fontId="7" fillId="0" borderId="7" xfId="1" applyFont="1" applyFill="1" applyBorder="1" applyAlignment="1" applyProtection="1">
      <alignment horizontal="center"/>
      <protection locked="0"/>
    </xf>
    <xf numFmtId="164" fontId="9" fillId="0" borderId="6" xfId="1" applyFont="1" applyFill="1" applyBorder="1" applyAlignment="1" applyProtection="1">
      <alignment horizontal="center"/>
    </xf>
    <xf numFmtId="164" fontId="6" fillId="0" borderId="6" xfId="1" applyFont="1" applyFill="1" applyBorder="1" applyAlignment="1" applyProtection="1">
      <alignment horizontal="center" vertical="center" wrapText="1"/>
    </xf>
    <xf numFmtId="164" fontId="2" fillId="0" borderId="2" xfId="1" applyFont="1" applyFill="1" applyBorder="1" applyAlignment="1" applyProtection="1">
      <alignment horizontal="left"/>
    </xf>
    <xf numFmtId="164" fontId="5" fillId="0" borderId="0" xfId="1" applyFont="1" applyFill="1" applyAlignment="1" applyProtection="1">
      <alignment horizontal="center"/>
    </xf>
    <xf numFmtId="164" fontId="10" fillId="0" borderId="6" xfId="1" applyFont="1" applyFill="1" applyBorder="1" applyAlignment="1" applyProtection="1">
      <alignment horizontal="center" vertical="center"/>
    </xf>
    <xf numFmtId="164" fontId="10" fillId="0" borderId="6" xfId="1" applyFont="1" applyFill="1" applyBorder="1" applyAlignment="1" applyProtection="1">
      <alignment horizontal="center" wrapText="1"/>
    </xf>
    <xf numFmtId="164" fontId="7" fillId="0" borderId="0" xfId="1" applyFont="1" applyFill="1" applyAlignment="1" applyProtection="1">
      <alignment horizontal="justify" vertical="top" wrapText="1"/>
    </xf>
  </cellXfs>
  <cellStyles count="6">
    <cellStyle name="Excel Built-in Comma" xfId="3"/>
    <cellStyle name="Excel Built-in Currency" xfId="2"/>
    <cellStyle name="Excel Built-in Hyperlink" xfId="5"/>
    <cellStyle name="Excel Built-in Input" xfId="4"/>
    <cellStyle name="Excel Built-in Normal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1379555</xdr:colOff>
      <xdr:row>43</xdr:row>
      <xdr:rowOff>35661</xdr:rowOff>
    </xdr:from>
    <xdr:ext cx="743407" cy="14356"/>
    <xdr:sp macro="" textlink="">
      <xdr:nvSpPr>
        <xdr:cNvPr id="2" name="TextBox 1"/>
        <xdr:cNvSpPr/>
      </xdr:nvSpPr>
      <xdr:spPr>
        <a:xfrm>
          <a:off x="6504005" y="11827611"/>
          <a:ext cx="743407" cy="14356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val f2"/>
            <a:gd name="f7" fmla="val f3"/>
            <a:gd name="f8" fmla="+- f7 0 f6"/>
            <a:gd name="f9" fmla="*/ f8 1 21600"/>
            <a:gd name="f10" fmla="*/ f6 1 f9"/>
            <a:gd name="f11" fmla="*/ f7 1 f9"/>
            <a:gd name="f12" fmla="*/ f10 f4 1"/>
            <a:gd name="f13" fmla="*/ f11 f4 1"/>
            <a:gd name="f14" fmla="*/ f11 f5 1"/>
            <a:gd name="f15" fmla="*/ f10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2" t="f15" r="f13" b="f14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89976" tIns="44988" rIns="89976" bIns="44988" anchor="ctr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en-US" sz="1200" b="0" i="0" u="none" strike="noStrike" kern="120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1379555</xdr:colOff>
      <xdr:row>43</xdr:row>
      <xdr:rowOff>89976</xdr:rowOff>
    </xdr:from>
    <xdr:ext cx="743407" cy="142554"/>
    <xdr:sp macro="" textlink="">
      <xdr:nvSpPr>
        <xdr:cNvPr id="3" name="TextBox 2"/>
        <xdr:cNvSpPr/>
      </xdr:nvSpPr>
      <xdr:spPr>
        <a:xfrm>
          <a:off x="6504005" y="11881926"/>
          <a:ext cx="743407" cy="142554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val f2"/>
            <a:gd name="f7" fmla="val f3"/>
            <a:gd name="f8" fmla="+- f7 0 f6"/>
            <a:gd name="f9" fmla="*/ f8 1 21600"/>
            <a:gd name="f10" fmla="*/ f6 1 f9"/>
            <a:gd name="f11" fmla="*/ f7 1 f9"/>
            <a:gd name="f12" fmla="*/ f10 f4 1"/>
            <a:gd name="f13" fmla="*/ f11 f4 1"/>
            <a:gd name="f14" fmla="*/ f11 f5 1"/>
            <a:gd name="f15" fmla="*/ f10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2" t="f15" r="f13" b="f14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89976" tIns="44988" rIns="89976" bIns="44988" anchor="ctr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en-US" sz="1200" b="0" i="0" u="none" strike="noStrike" kern="120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728685</xdr:colOff>
      <xdr:row>41</xdr:row>
      <xdr:rowOff>137891</xdr:rowOff>
    </xdr:from>
    <xdr:ext cx="504383" cy="173553"/>
    <xdr:sp macro="" textlink="">
      <xdr:nvSpPr>
        <xdr:cNvPr id="4" name="TextBox 4"/>
        <xdr:cNvSpPr/>
      </xdr:nvSpPr>
      <xdr:spPr>
        <a:xfrm>
          <a:off x="5853135" y="11567891"/>
          <a:ext cx="504383" cy="17355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val f2"/>
            <a:gd name="f7" fmla="val f3"/>
            <a:gd name="f8" fmla="+- f7 0 f6"/>
            <a:gd name="f9" fmla="*/ f8 1 21600"/>
            <a:gd name="f10" fmla="*/ f6 1 f9"/>
            <a:gd name="f11" fmla="*/ f7 1 f9"/>
            <a:gd name="f12" fmla="*/ f10 f4 1"/>
            <a:gd name="f13" fmla="*/ f11 f4 1"/>
            <a:gd name="f14" fmla="*/ f11 f5 1"/>
            <a:gd name="f15" fmla="*/ f10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2" t="f15" r="f13" b="f14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89976" tIns="44988" rIns="89976" bIns="44988" anchor="ctr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en-US" sz="1200" b="0" i="0" u="none" strike="noStrike" kern="120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0</xdr:col>
      <xdr:colOff>26974</xdr:colOff>
      <xdr:row>75</xdr:row>
      <xdr:rowOff>164500</xdr:rowOff>
    </xdr:from>
    <xdr:ext cx="716066" cy="220278"/>
    <xdr:sp macro="" textlink="">
      <xdr:nvSpPr>
        <xdr:cNvPr id="5" name="TextBox 7"/>
        <xdr:cNvSpPr/>
      </xdr:nvSpPr>
      <xdr:spPr>
        <a:xfrm>
          <a:off x="26974" y="21319525"/>
          <a:ext cx="716066" cy="220278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val f2"/>
            <a:gd name="f7" fmla="val f3"/>
            <a:gd name="f8" fmla="+- f7 0 f6"/>
            <a:gd name="f9" fmla="*/ f8 1 21600"/>
            <a:gd name="f10" fmla="*/ f6 1 f9"/>
            <a:gd name="f11" fmla="*/ f7 1 f9"/>
            <a:gd name="f12" fmla="*/ f10 f4 1"/>
            <a:gd name="f13" fmla="*/ f11 f4 1"/>
            <a:gd name="f14" fmla="*/ f11 f5 1"/>
            <a:gd name="f15" fmla="*/ f10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2" t="f15" r="f13" b="f14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89976" tIns="44988" rIns="89976" bIns="44988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en-US" sz="1000" b="1" i="0" u="none" strike="noStrike" kern="1200" cap="none" spc="0" baseline="0">
              <a:solidFill>
                <a:srgbClr val="000000"/>
              </a:solidFill>
              <a:uFillTx/>
              <a:latin typeface="Times New Roman" pitchFamily="16"/>
              <a:cs typeface="Times New Roman" pitchFamily="16"/>
            </a:rPr>
            <a:t>11/3/16</a:t>
          </a:r>
        </a:p>
      </xdr:txBody>
    </xdr:sp>
    <xdr:clientData/>
  </xdr:oneCellAnchor>
  <xdr:oneCellAnchor>
    <xdr:from>
      <xdr:col>0</xdr:col>
      <xdr:colOff>26974</xdr:colOff>
      <xdr:row>37</xdr:row>
      <xdr:rowOff>171358</xdr:rowOff>
    </xdr:from>
    <xdr:ext cx="716066" cy="220278"/>
    <xdr:sp macro="" textlink="">
      <xdr:nvSpPr>
        <xdr:cNvPr id="6" name="TextBox 8"/>
        <xdr:cNvSpPr/>
      </xdr:nvSpPr>
      <xdr:spPr>
        <a:xfrm>
          <a:off x="26974" y="10534558"/>
          <a:ext cx="716066" cy="220278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val f2"/>
            <a:gd name="f7" fmla="val f3"/>
            <a:gd name="f8" fmla="+- f7 0 f6"/>
            <a:gd name="f9" fmla="*/ f8 1 21600"/>
            <a:gd name="f10" fmla="*/ f6 1 f9"/>
            <a:gd name="f11" fmla="*/ f7 1 f9"/>
            <a:gd name="f12" fmla="*/ f10 f4 1"/>
            <a:gd name="f13" fmla="*/ f11 f4 1"/>
            <a:gd name="f14" fmla="*/ f11 f5 1"/>
            <a:gd name="f15" fmla="*/ f10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2" t="f15" r="f13" b="f14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89976" tIns="44988" rIns="89976" bIns="44988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en-US" sz="900" b="1" i="0" u="none" strike="noStrike" kern="1200" cap="none" spc="0" baseline="0">
              <a:solidFill>
                <a:srgbClr val="000000"/>
              </a:solidFill>
              <a:uFillTx/>
              <a:latin typeface="Times New Roman" pitchFamily="16"/>
              <a:cs typeface="Times New Roman" pitchFamily="16"/>
            </a:rPr>
            <a:t>11/3/16</a:t>
          </a:r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49223/49223%20Revised%20Notice.od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l_Instructions"/>
      <sheetName val="Application-p1"/>
      <sheetName val="Appl-Calcs-Base_Rate_Det-p2"/>
      <sheetName val="Appl-Calcs-Blk_Gal_Rate_Det-p3"/>
      <sheetName val="Notice-p1"/>
      <sheetName val="Notice-Base_Rate_Dets-pp2-3"/>
    </sheetNames>
    <sheetDataSet>
      <sheetData sheetId="0"/>
      <sheetData sheetId="1">
        <row r="4">
          <cell r="G4" t="str">
            <v>11644</v>
          </cell>
        </row>
        <row r="5">
          <cell r="G5" t="str">
            <v>N/A</v>
          </cell>
        </row>
        <row r="13">
          <cell r="B13" t="str">
            <v>R &amp; N Enterprises</v>
          </cell>
        </row>
      </sheetData>
      <sheetData sheetId="2">
        <row r="8">
          <cell r="E8">
            <v>30</v>
          </cell>
          <cell r="G8">
            <v>30.96</v>
          </cell>
        </row>
        <row r="9">
          <cell r="E9" t="str">
            <v>N/A</v>
          </cell>
          <cell r="G9" t="str">
            <v>N/A</v>
          </cell>
        </row>
        <row r="10">
          <cell r="E10" t="str">
            <v>N/A</v>
          </cell>
          <cell r="G10" t="str">
            <v>N/A</v>
          </cell>
        </row>
        <row r="11">
          <cell r="E11" t="str">
            <v>N/A</v>
          </cell>
          <cell r="G11" t="str">
            <v>N/A</v>
          </cell>
        </row>
        <row r="12">
          <cell r="E12" t="str">
            <v>N/A</v>
          </cell>
          <cell r="G12" t="str">
            <v>N/A</v>
          </cell>
        </row>
        <row r="13">
          <cell r="E13" t="str">
            <v>N/A</v>
          </cell>
          <cell r="G13" t="str">
            <v>N/A</v>
          </cell>
        </row>
        <row r="14">
          <cell r="E14" t="str">
            <v>N/A</v>
          </cell>
          <cell r="G14" t="str">
            <v>N/A</v>
          </cell>
        </row>
        <row r="15">
          <cell r="E15" t="str">
            <v>N/A</v>
          </cell>
          <cell r="G15" t="str">
            <v>N/A</v>
          </cell>
        </row>
        <row r="16">
          <cell r="E16" t="str">
            <v>N/A</v>
          </cell>
          <cell r="G16" t="str">
            <v>N/A</v>
          </cell>
        </row>
        <row r="17">
          <cell r="E17" t="str">
            <v>N/A</v>
          </cell>
          <cell r="G17" t="str">
            <v>N/A</v>
          </cell>
        </row>
        <row r="18">
          <cell r="D18" t="str">
            <v>N/A</v>
          </cell>
          <cell r="E18" t="str">
            <v>N/A</v>
          </cell>
          <cell r="G18" t="str">
            <v>N/A</v>
          </cell>
        </row>
        <row r="23">
          <cell r="E23" t="str">
            <v>N/A</v>
          </cell>
          <cell r="G23" t="str">
            <v>N/A</v>
          </cell>
        </row>
        <row r="24">
          <cell r="E24" t="str">
            <v>N/A</v>
          </cell>
          <cell r="G24" t="str">
            <v>N/A</v>
          </cell>
        </row>
        <row r="25">
          <cell r="E25" t="str">
            <v>N/A</v>
          </cell>
          <cell r="G25" t="str">
            <v>N/A</v>
          </cell>
        </row>
        <row r="26">
          <cell r="E26" t="str">
            <v>N/A</v>
          </cell>
          <cell r="G26" t="str">
            <v>N/A</v>
          </cell>
        </row>
        <row r="27">
          <cell r="E27" t="str">
            <v>N/A</v>
          </cell>
          <cell r="G27" t="str">
            <v>N/A</v>
          </cell>
        </row>
        <row r="28">
          <cell r="E28" t="str">
            <v>N/A</v>
          </cell>
          <cell r="G28" t="str">
            <v>N/A</v>
          </cell>
        </row>
        <row r="29">
          <cell r="E29" t="str">
            <v>N/A</v>
          </cell>
          <cell r="G29" t="str">
            <v>N/A</v>
          </cell>
        </row>
        <row r="30">
          <cell r="E30" t="str">
            <v>N/A</v>
          </cell>
          <cell r="G30" t="str">
            <v>N/A</v>
          </cell>
        </row>
        <row r="31">
          <cell r="E31" t="str">
            <v>N/A</v>
          </cell>
          <cell r="G31" t="str">
            <v>N/A</v>
          </cell>
        </row>
        <row r="32">
          <cell r="E32" t="str">
            <v>N/A</v>
          </cell>
          <cell r="G32" t="str">
            <v>N/A</v>
          </cell>
        </row>
        <row r="33">
          <cell r="D33" t="str">
            <v>N/A</v>
          </cell>
          <cell r="E33" t="str">
            <v>N/A</v>
          </cell>
          <cell r="G33" t="str">
            <v>N/A</v>
          </cell>
        </row>
      </sheetData>
      <sheetData sheetId="3">
        <row r="10">
          <cell r="G10">
            <v>5.16</v>
          </cell>
        </row>
        <row r="15">
          <cell r="B15" t="str">
            <v>N/A</v>
          </cell>
          <cell r="D15" t="str">
            <v>N/A</v>
          </cell>
          <cell r="F15" t="str">
            <v>N/A</v>
          </cell>
          <cell r="H15" t="str">
            <v>N/A</v>
          </cell>
        </row>
        <row r="16">
          <cell r="B16" t="str">
            <v>N/A</v>
          </cell>
          <cell r="D16" t="str">
            <v>N/A</v>
          </cell>
          <cell r="F16" t="str">
            <v>N/A</v>
          </cell>
        </row>
        <row r="17">
          <cell r="B17" t="str">
            <v>N/A</v>
          </cell>
          <cell r="D17" t="str">
            <v>N/A</v>
          </cell>
          <cell r="F17" t="str">
            <v>N/A</v>
          </cell>
        </row>
        <row r="18">
          <cell r="B18" t="str">
            <v>N/A</v>
          </cell>
          <cell r="D18" t="str">
            <v>N/A</v>
          </cell>
          <cell r="F18" t="str">
            <v>N/A</v>
          </cell>
        </row>
        <row r="19">
          <cell r="D19" t="str">
            <v>N/A</v>
          </cell>
          <cell r="F19" t="str">
            <v>N/A</v>
          </cell>
        </row>
        <row r="27">
          <cell r="D27" t="str">
            <v>N/A</v>
          </cell>
          <cell r="G27" t="str">
            <v>N/A</v>
          </cell>
        </row>
        <row r="32">
          <cell r="B32" t="str">
            <v>N/A</v>
          </cell>
          <cell r="D32" t="str">
            <v>N/A</v>
          </cell>
          <cell r="F32" t="str">
            <v>N/A</v>
          </cell>
          <cell r="H32" t="str">
            <v>N/A</v>
          </cell>
        </row>
        <row r="33">
          <cell r="B33" t="str">
            <v>N/A</v>
          </cell>
          <cell r="D33" t="str">
            <v>N/A</v>
          </cell>
          <cell r="F33" t="str">
            <v>N/A</v>
          </cell>
          <cell r="H33" t="str">
            <v>N/A</v>
          </cell>
        </row>
        <row r="34">
          <cell r="B34" t="str">
            <v>N/A</v>
          </cell>
          <cell r="D34" t="str">
            <v>N/A</v>
          </cell>
          <cell r="F34" t="str">
            <v>N/A</v>
          </cell>
          <cell r="H34" t="str">
            <v>N/A</v>
          </cell>
        </row>
        <row r="35">
          <cell r="B35" t="str">
            <v>N/A</v>
          </cell>
          <cell r="D35" t="str">
            <v>N/A</v>
          </cell>
          <cell r="F35" t="str">
            <v>N/A</v>
          </cell>
          <cell r="H35" t="str">
            <v>N/A</v>
          </cell>
        </row>
        <row r="36">
          <cell r="D36" t="str">
            <v>N/A</v>
          </cell>
          <cell r="F36" t="str">
            <v>N/A</v>
          </cell>
          <cell r="H36" t="str">
            <v>N/A</v>
          </cell>
        </row>
      </sheetData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puc.texas.gov/industry/water/reports/Default.aspx" TargetMode="External"/><Relationship Id="rId1" Type="http://schemas.openxmlformats.org/officeDocument/2006/relationships/hyperlink" Target="http://www.puc.texas.gov/industry/water/reports/Default.aspx" TargetMode="Externa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J77"/>
  <sheetViews>
    <sheetView tabSelected="1" topLeftCell="A49" workbookViewId="0">
      <selection activeCell="H63" sqref="H63"/>
    </sheetView>
  </sheetViews>
  <sheetFormatPr defaultRowHeight="15" x14ac:dyDescent="0.25"/>
  <cols>
    <col min="1" max="1" width="6" style="12" customWidth="1"/>
    <col min="2" max="2" width="9.75" style="12" customWidth="1"/>
    <col min="3" max="3" width="4.125" style="12" customWidth="1"/>
    <col min="4" max="4" width="9.75" style="12" customWidth="1"/>
    <col min="5" max="5" width="15.875" style="12" customWidth="1"/>
    <col min="6" max="6" width="21.75" style="12" customWidth="1"/>
    <col min="7" max="8" width="19.375" style="12" customWidth="1"/>
    <col min="9" max="9" width="9.75" style="12" customWidth="1"/>
    <col min="10" max="10" width="4.25" style="12" customWidth="1"/>
    <col min="11" max="11" width="9.75" style="12" customWidth="1"/>
    <col min="12" max="12" width="14.375" style="12" customWidth="1"/>
    <col min="13" max="13" width="11.125" style="12" customWidth="1"/>
    <col min="14" max="14" width="7.875" style="12" customWidth="1"/>
    <col min="15" max="15" width="3" style="12" customWidth="1"/>
    <col min="16" max="20" width="8.625" style="12" customWidth="1"/>
    <col min="21" max="1024" width="12.25" style="12" hidden="1" customWidth="1"/>
    <col min="1025" max="1025" width="9" customWidth="1"/>
  </cols>
  <sheetData>
    <row r="1" spans="1:14" s="2" customFormat="1" ht="26.25" customHeight="1" x14ac:dyDescent="0.3">
      <c r="A1" s="1" t="s">
        <v>0</v>
      </c>
      <c r="C1" s="3"/>
      <c r="D1" s="4" t="str">
        <f>IF('[1]Application-p1'!B13="","",'[1]Application-p1'!B13)</f>
        <v>R &amp; N Enterprises</v>
      </c>
      <c r="E1" s="4"/>
      <c r="F1" s="4"/>
      <c r="G1" s="4"/>
      <c r="H1" s="4"/>
      <c r="I1" s="5"/>
      <c r="K1" s="6"/>
    </row>
    <row r="2" spans="1:14" s="2" customFormat="1" ht="26.25" customHeight="1" x14ac:dyDescent="0.3">
      <c r="A2" s="1" t="s">
        <v>1</v>
      </c>
      <c r="C2" s="3"/>
      <c r="D2" s="3"/>
      <c r="E2" s="7" t="s">
        <v>2</v>
      </c>
      <c r="F2" s="8" t="str">
        <f>IF('[1]Application-p1'!G4="","",'[1]Application-p1'!G4)</f>
        <v>11644</v>
      </c>
      <c r="G2" s="7" t="s">
        <v>3</v>
      </c>
      <c r="H2" s="8" t="str">
        <f>IF('[1]Application-p1'!G5="","",'[1]Application-p1'!G5)</f>
        <v>N/A</v>
      </c>
    </row>
    <row r="3" spans="1:14" s="2" customFormat="1" ht="14.25" customHeight="1" x14ac:dyDescent="0.3">
      <c r="B3" s="1"/>
      <c r="D3" s="3"/>
      <c r="F3" s="9"/>
      <c r="G3" s="9"/>
      <c r="H3" s="10"/>
      <c r="I3" s="9"/>
      <c r="L3" s="10"/>
      <c r="M3" s="10"/>
      <c r="N3" s="9"/>
    </row>
    <row r="4" spans="1:14" ht="22.5" x14ac:dyDescent="0.3">
      <c r="A4" s="74" t="s">
        <v>4</v>
      </c>
      <c r="B4" s="74"/>
      <c r="C4" s="74"/>
      <c r="D4" s="74"/>
      <c r="E4" s="74"/>
      <c r="F4" s="74"/>
      <c r="G4" s="74"/>
      <c r="H4" s="74"/>
      <c r="I4" s="11"/>
      <c r="J4" s="11"/>
      <c r="K4" s="11"/>
      <c r="L4" s="11"/>
    </row>
    <row r="5" spans="1:14" s="13" customFormat="1" ht="5.0999999999999996" customHeight="1" x14ac:dyDescent="0.25"/>
    <row r="6" spans="1:14" s="14" customFormat="1" ht="20.25" customHeight="1" x14ac:dyDescent="0.3">
      <c r="B6" s="15"/>
      <c r="C6" s="16"/>
      <c r="D6" s="71" t="s">
        <v>5</v>
      </c>
      <c r="E6" s="71"/>
      <c r="F6" s="71"/>
      <c r="G6" s="71"/>
    </row>
    <row r="7" spans="1:14" s="17" customFormat="1" ht="16.5" customHeight="1" x14ac:dyDescent="0.25">
      <c r="C7" s="18"/>
      <c r="D7" s="75" t="s">
        <v>6</v>
      </c>
      <c r="E7" s="75"/>
      <c r="F7" s="76" t="s">
        <v>7</v>
      </c>
      <c r="G7" s="76" t="s">
        <v>8</v>
      </c>
    </row>
    <row r="8" spans="1:14" s="17" customFormat="1" ht="37.5" customHeight="1" x14ac:dyDescent="0.25">
      <c r="D8" s="75"/>
      <c r="E8" s="75"/>
      <c r="F8" s="76"/>
      <c r="G8" s="76"/>
    </row>
    <row r="9" spans="1:14" s="19" customFormat="1" ht="20.25" customHeight="1" x14ac:dyDescent="0.25">
      <c r="D9" s="69" t="s">
        <v>9</v>
      </c>
      <c r="E9" s="69"/>
      <c r="F9" s="20">
        <f>'[1]Appl-Calcs-Base_Rate_Det-p2'!E8</f>
        <v>30</v>
      </c>
      <c r="G9" s="20">
        <f>'[1]Appl-Calcs-Base_Rate_Det-p2'!G8</f>
        <v>30.96</v>
      </c>
    </row>
    <row r="10" spans="1:14" s="19" customFormat="1" ht="20.25" customHeight="1" x14ac:dyDescent="0.25">
      <c r="D10" s="69" t="s">
        <v>10</v>
      </c>
      <c r="E10" s="69"/>
      <c r="F10" s="20" t="str">
        <f>'[1]Appl-Calcs-Base_Rate_Det-p2'!E9</f>
        <v>N/A</v>
      </c>
      <c r="G10" s="20" t="str">
        <f>'[1]Appl-Calcs-Base_Rate_Det-p2'!G9</f>
        <v>N/A</v>
      </c>
    </row>
    <row r="11" spans="1:14" s="19" customFormat="1" ht="20.25" customHeight="1" x14ac:dyDescent="0.25">
      <c r="D11" s="69" t="s">
        <v>11</v>
      </c>
      <c r="E11" s="69"/>
      <c r="F11" s="20" t="str">
        <f>'[1]Appl-Calcs-Base_Rate_Det-p2'!E10</f>
        <v>N/A</v>
      </c>
      <c r="G11" s="20" t="str">
        <f>'[1]Appl-Calcs-Base_Rate_Det-p2'!G10</f>
        <v>N/A</v>
      </c>
    </row>
    <row r="12" spans="1:14" s="19" customFormat="1" ht="20.25" customHeight="1" x14ac:dyDescent="0.25">
      <c r="D12" s="69" t="s">
        <v>12</v>
      </c>
      <c r="E12" s="69"/>
      <c r="F12" s="20" t="str">
        <f>'[1]Appl-Calcs-Base_Rate_Det-p2'!E11</f>
        <v>N/A</v>
      </c>
      <c r="G12" s="20" t="str">
        <f>'[1]Appl-Calcs-Base_Rate_Det-p2'!G11</f>
        <v>N/A</v>
      </c>
    </row>
    <row r="13" spans="1:14" s="19" customFormat="1" ht="21.75" customHeight="1" x14ac:dyDescent="0.25">
      <c r="D13" s="69" t="s">
        <v>13</v>
      </c>
      <c r="E13" s="69"/>
      <c r="F13" s="20" t="str">
        <f>'[1]Appl-Calcs-Base_Rate_Det-p2'!E12</f>
        <v>N/A</v>
      </c>
      <c r="G13" s="20" t="str">
        <f>'[1]Appl-Calcs-Base_Rate_Det-p2'!G12</f>
        <v>N/A</v>
      </c>
    </row>
    <row r="14" spans="1:14" s="19" customFormat="1" ht="21.75" customHeight="1" x14ac:dyDescent="0.25">
      <c r="D14" s="69" t="s">
        <v>14</v>
      </c>
      <c r="E14" s="69"/>
      <c r="F14" s="20" t="str">
        <f>'[1]Appl-Calcs-Base_Rate_Det-p2'!E13</f>
        <v>N/A</v>
      </c>
      <c r="G14" s="20" t="str">
        <f>'[1]Appl-Calcs-Base_Rate_Det-p2'!G13</f>
        <v>N/A</v>
      </c>
    </row>
    <row r="15" spans="1:14" s="19" customFormat="1" ht="21.75" customHeight="1" x14ac:dyDescent="0.25">
      <c r="D15" s="69" t="s">
        <v>15</v>
      </c>
      <c r="E15" s="69"/>
      <c r="F15" s="20" t="str">
        <f>'[1]Appl-Calcs-Base_Rate_Det-p2'!E14</f>
        <v>N/A</v>
      </c>
      <c r="G15" s="20" t="str">
        <f>'[1]Appl-Calcs-Base_Rate_Det-p2'!G14</f>
        <v>N/A</v>
      </c>
    </row>
    <row r="16" spans="1:14" s="19" customFormat="1" ht="21.75" customHeight="1" x14ac:dyDescent="0.25">
      <c r="D16" s="69" t="s">
        <v>16</v>
      </c>
      <c r="E16" s="69"/>
      <c r="F16" s="20" t="str">
        <f>'[1]Appl-Calcs-Base_Rate_Det-p2'!E15</f>
        <v>N/A</v>
      </c>
      <c r="G16" s="20" t="str">
        <f>'[1]Appl-Calcs-Base_Rate_Det-p2'!G15</f>
        <v>N/A</v>
      </c>
    </row>
    <row r="17" spans="1:8" s="19" customFormat="1" ht="21.75" customHeight="1" x14ac:dyDescent="0.25">
      <c r="D17" s="69" t="s">
        <v>17</v>
      </c>
      <c r="E17" s="69"/>
      <c r="F17" s="20" t="str">
        <f>'[1]Appl-Calcs-Base_Rate_Det-p2'!E16</f>
        <v>N/A</v>
      </c>
      <c r="G17" s="20" t="str">
        <f>'[1]Appl-Calcs-Base_Rate_Det-p2'!G16</f>
        <v>N/A</v>
      </c>
    </row>
    <row r="18" spans="1:8" s="19" customFormat="1" ht="21.75" customHeight="1" thickBot="1" x14ac:dyDescent="0.3">
      <c r="D18" s="70" t="s">
        <v>18</v>
      </c>
      <c r="E18" s="70"/>
      <c r="F18" s="20" t="str">
        <f>'[1]Appl-Calcs-Base_Rate_Det-p2'!E17</f>
        <v>N/A</v>
      </c>
      <c r="G18" s="20" t="str">
        <f>'[1]Appl-Calcs-Base_Rate_Det-p2'!G17</f>
        <v>N/A</v>
      </c>
    </row>
    <row r="19" spans="1:8" s="19" customFormat="1" ht="20.25" customHeight="1" thickBot="1" x14ac:dyDescent="0.3">
      <c r="D19" s="21" t="s">
        <v>19</v>
      </c>
      <c r="E19" s="22" t="str">
        <f>'[1]Appl-Calcs-Base_Rate_Det-p2'!D18</f>
        <v>N/A</v>
      </c>
      <c r="F19" s="20" t="str">
        <f>'[1]Appl-Calcs-Base_Rate_Det-p2'!E18</f>
        <v>N/A</v>
      </c>
      <c r="G19" s="20" t="str">
        <f>'[1]Appl-Calcs-Base_Rate_Det-p2'!G18</f>
        <v>N/A</v>
      </c>
    </row>
    <row r="20" spans="1:8" ht="5.0999999999999996" customHeight="1" x14ac:dyDescent="0.3">
      <c r="A20" s="23"/>
      <c r="B20" s="23"/>
      <c r="C20" s="23"/>
      <c r="D20" s="23"/>
      <c r="E20" s="23"/>
      <c r="F20" s="23"/>
      <c r="G20" s="23"/>
    </row>
    <row r="21" spans="1:8" s="14" customFormat="1" ht="21.75" customHeight="1" x14ac:dyDescent="0.3">
      <c r="D21" s="71" t="s">
        <v>20</v>
      </c>
      <c r="E21" s="71"/>
      <c r="F21" s="71"/>
      <c r="G21" s="71"/>
      <c r="H21" s="15"/>
    </row>
    <row r="22" spans="1:8" s="12" customFormat="1" ht="20.25" customHeight="1" x14ac:dyDescent="0.25">
      <c r="D22" s="72" t="s">
        <v>21</v>
      </c>
      <c r="E22" s="72"/>
      <c r="F22" s="72"/>
      <c r="G22" s="72"/>
      <c r="H22" s="24"/>
    </row>
    <row r="23" spans="1:8" s="12" customFormat="1" ht="38.25" customHeight="1" x14ac:dyDescent="0.25">
      <c r="D23" s="63" t="s">
        <v>22</v>
      </c>
      <c r="E23" s="63"/>
      <c r="F23" s="25" t="s">
        <v>23</v>
      </c>
      <c r="G23" s="26" t="s">
        <v>24</v>
      </c>
      <c r="H23" s="24"/>
    </row>
    <row r="24" spans="1:8" s="27" customFormat="1" ht="38.25" customHeight="1" x14ac:dyDescent="0.25">
      <c r="D24" s="64">
        <v>5</v>
      </c>
      <c r="E24" s="64"/>
      <c r="F24" s="28" t="s">
        <v>25</v>
      </c>
      <c r="G24" s="29">
        <f>'[1]Appl-Calcs-Blk_Gal_Rate_Det-p3'!G10</f>
        <v>5.16</v>
      </c>
      <c r="H24" s="30"/>
    </row>
    <row r="25" spans="1:8" s="12" customFormat="1" ht="5.0999999999999996" customHeight="1" x14ac:dyDescent="0.25">
      <c r="B25" s="31"/>
      <c r="C25" s="31"/>
      <c r="D25" s="31"/>
      <c r="E25" s="31"/>
      <c r="F25" s="24"/>
      <c r="G25" s="24"/>
    </row>
    <row r="26" spans="1:8" s="2" customFormat="1" ht="28.5" customHeight="1" x14ac:dyDescent="0.3">
      <c r="A26" s="65" t="s">
        <v>26</v>
      </c>
      <c r="B26" s="65"/>
      <c r="C26" s="65"/>
      <c r="D26" s="65"/>
      <c r="E26" s="65"/>
      <c r="F26" s="65"/>
      <c r="G26" s="65"/>
      <c r="H26" s="65"/>
    </row>
    <row r="27" spans="1:8" s="34" customFormat="1" ht="62.25" customHeight="1" thickBot="1" x14ac:dyDescent="0.25">
      <c r="A27" s="66" t="s">
        <v>27</v>
      </c>
      <c r="B27" s="66"/>
      <c r="C27" s="66"/>
      <c r="D27" s="66"/>
      <c r="E27" s="66"/>
      <c r="F27" s="32" t="s">
        <v>28</v>
      </c>
      <c r="G27" s="33" t="s">
        <v>23</v>
      </c>
      <c r="H27" s="26" t="s">
        <v>29</v>
      </c>
    </row>
    <row r="28" spans="1:8" s="40" customFormat="1" ht="21.75" customHeight="1" thickBot="1" x14ac:dyDescent="0.25">
      <c r="A28" s="35" t="s">
        <v>30</v>
      </c>
      <c r="B28" s="36" t="str">
        <f>'[1]Appl-Calcs-Blk_Gal_Rate_Det-p3'!B15</f>
        <v>N/A</v>
      </c>
      <c r="C28" s="37" t="s">
        <v>31</v>
      </c>
      <c r="D28" s="36" t="str">
        <f>'[1]Appl-Calcs-Blk_Gal_Rate_Det-p3'!D15</f>
        <v>N/A</v>
      </c>
      <c r="E28" s="38" t="s">
        <v>32</v>
      </c>
      <c r="F28" s="39" t="str">
        <f>'[1]Appl-Calcs-Blk_Gal_Rate_Det-p3'!F15</f>
        <v>N/A</v>
      </c>
      <c r="G28" s="67" t="s">
        <v>33</v>
      </c>
      <c r="H28" s="29" t="str">
        <f>'[1]Appl-Calcs-Blk_Gal_Rate_Det-p3'!H15</f>
        <v>N/A</v>
      </c>
    </row>
    <row r="29" spans="1:8" s="40" customFormat="1" ht="21.75" customHeight="1" thickBot="1" x14ac:dyDescent="0.25">
      <c r="A29" s="41" t="s">
        <v>30</v>
      </c>
      <c r="B29" s="36" t="str">
        <f>'[1]Appl-Calcs-Blk_Gal_Rate_Det-p3'!B16</f>
        <v>N/A</v>
      </c>
      <c r="C29" s="42" t="s">
        <v>31</v>
      </c>
      <c r="D29" s="36" t="str">
        <f>'[1]Appl-Calcs-Blk_Gal_Rate_Det-p3'!D16</f>
        <v>N/A</v>
      </c>
      <c r="E29" s="38" t="s">
        <v>32</v>
      </c>
      <c r="F29" s="39" t="str">
        <f>'[1]Appl-Calcs-Blk_Gal_Rate_Det-p3'!F16</f>
        <v>N/A</v>
      </c>
      <c r="G29" s="67"/>
      <c r="H29" s="29" t="s">
        <v>34</v>
      </c>
    </row>
    <row r="30" spans="1:8" s="40" customFormat="1" ht="21.75" customHeight="1" thickBot="1" x14ac:dyDescent="0.25">
      <c r="A30" s="35" t="s">
        <v>30</v>
      </c>
      <c r="B30" s="36" t="str">
        <f>'[1]Appl-Calcs-Blk_Gal_Rate_Det-p3'!B17</f>
        <v>N/A</v>
      </c>
      <c r="C30" s="37" t="s">
        <v>31</v>
      </c>
      <c r="D30" s="36" t="str">
        <f>'[1]Appl-Calcs-Blk_Gal_Rate_Det-p3'!D17</f>
        <v>N/A</v>
      </c>
      <c r="E30" s="38" t="s">
        <v>32</v>
      </c>
      <c r="F30" s="39" t="str">
        <f>'[1]Appl-Calcs-Blk_Gal_Rate_Det-p3'!F17</f>
        <v>N/A</v>
      </c>
      <c r="G30" s="67"/>
      <c r="H30" s="29" t="s">
        <v>34</v>
      </c>
    </row>
    <row r="31" spans="1:8" s="40" customFormat="1" ht="21.75" customHeight="1" thickBot="1" x14ac:dyDescent="0.25">
      <c r="A31" s="41" t="s">
        <v>30</v>
      </c>
      <c r="B31" s="36" t="str">
        <f>'[1]Appl-Calcs-Blk_Gal_Rate_Det-p3'!B18</f>
        <v>N/A</v>
      </c>
      <c r="C31" s="42" t="s">
        <v>31</v>
      </c>
      <c r="D31" s="36" t="str">
        <f>'[1]Appl-Calcs-Blk_Gal_Rate_Det-p3'!D18</f>
        <v>N/A</v>
      </c>
      <c r="E31" s="38" t="s">
        <v>32</v>
      </c>
      <c r="F31" s="39" t="str">
        <f>'[1]Appl-Calcs-Blk_Gal_Rate_Det-p3'!F18</f>
        <v>N/A</v>
      </c>
      <c r="G31" s="67"/>
      <c r="H31" s="29" t="s">
        <v>34</v>
      </c>
    </row>
    <row r="32" spans="1:8" s="40" customFormat="1" ht="19.5" customHeight="1" thickBot="1" x14ac:dyDescent="0.25">
      <c r="A32" s="68" t="s">
        <v>35</v>
      </c>
      <c r="B32" s="68"/>
      <c r="C32" s="68"/>
      <c r="D32" s="36" t="str">
        <f>'[1]Appl-Calcs-Blk_Gal_Rate_Det-p3'!D19</f>
        <v>N/A</v>
      </c>
      <c r="E32" s="43" t="s">
        <v>36</v>
      </c>
      <c r="F32" s="39" t="str">
        <f>'[1]Appl-Calcs-Blk_Gal_Rate_Det-p3'!F19</f>
        <v>N/A</v>
      </c>
      <c r="G32" s="67"/>
      <c r="H32" s="29" t="s">
        <v>34</v>
      </c>
    </row>
    <row r="33" spans="1:13" s="13" customFormat="1" ht="12" customHeight="1" x14ac:dyDescent="0.25">
      <c r="B33" s="44"/>
      <c r="C33" s="45"/>
      <c r="D33" s="46"/>
      <c r="E33" s="47"/>
      <c r="I33" s="45"/>
      <c r="J33" s="46"/>
      <c r="K33" s="47"/>
    </row>
    <row r="34" spans="1:13" s="49" customFormat="1" ht="36.75" customHeight="1" x14ac:dyDescent="0.2">
      <c r="A34" s="77" t="s">
        <v>37</v>
      </c>
      <c r="B34" s="77"/>
      <c r="C34" s="77"/>
      <c r="D34" s="77"/>
      <c r="E34" s="77"/>
      <c r="F34" s="77"/>
      <c r="G34" s="77"/>
      <c r="H34" s="77"/>
      <c r="I34" s="48"/>
      <c r="J34" s="48"/>
      <c r="K34" s="48"/>
      <c r="L34" s="48"/>
      <c r="M34" s="48"/>
    </row>
    <row r="35" spans="1:13" s="13" customFormat="1" ht="14.25" customHeight="1" x14ac:dyDescent="0.25">
      <c r="A35" s="60" t="s">
        <v>38</v>
      </c>
      <c r="B35" s="60"/>
      <c r="C35" s="60"/>
      <c r="D35" s="60"/>
      <c r="E35" s="60"/>
      <c r="F35" s="60"/>
      <c r="G35" s="60"/>
      <c r="H35" s="60"/>
      <c r="I35" s="60"/>
      <c r="J35" s="60"/>
      <c r="K35" s="60"/>
      <c r="L35" s="60"/>
    </row>
    <row r="36" spans="1:13" s="13" customFormat="1" ht="14.25" customHeight="1" x14ac:dyDescent="0.25">
      <c r="A36" s="50"/>
      <c r="B36" s="51"/>
      <c r="C36" s="51"/>
      <c r="D36" s="51"/>
      <c r="E36" s="51"/>
      <c r="F36" s="51"/>
      <c r="G36" s="51"/>
      <c r="H36" s="51"/>
      <c r="I36" s="51"/>
      <c r="J36" s="51"/>
      <c r="K36" s="51"/>
      <c r="L36" s="51"/>
    </row>
    <row r="37" spans="1:13" s="13" customFormat="1" ht="14.25" customHeight="1" x14ac:dyDescent="0.25">
      <c r="A37" s="50"/>
      <c r="B37" s="51"/>
      <c r="C37" s="51"/>
      <c r="D37" s="51"/>
      <c r="E37" s="51"/>
      <c r="F37" s="51"/>
      <c r="G37" s="51"/>
      <c r="H37" s="51"/>
      <c r="I37" s="51"/>
      <c r="J37" s="51"/>
      <c r="K37" s="51"/>
      <c r="L37" s="51"/>
    </row>
    <row r="38" spans="1:13" s="13" customFormat="1" ht="14.25" customHeight="1" x14ac:dyDescent="0.25">
      <c r="A38" s="50"/>
      <c r="B38" s="51"/>
      <c r="C38" s="51"/>
      <c r="D38" s="51"/>
      <c r="E38" s="51"/>
      <c r="F38" s="51"/>
      <c r="G38" s="51"/>
      <c r="H38" s="51"/>
      <c r="I38" s="51"/>
      <c r="J38" s="51"/>
      <c r="K38" s="51"/>
      <c r="L38" s="51"/>
    </row>
    <row r="39" spans="1:13" s="13" customFormat="1" ht="15.75" x14ac:dyDescent="0.25">
      <c r="E39" s="62" t="s">
        <v>39</v>
      </c>
      <c r="F39" s="62"/>
      <c r="H39" s="52" t="s">
        <v>40</v>
      </c>
    </row>
    <row r="40" spans="1:13" s="2" customFormat="1" ht="27.75" customHeight="1" x14ac:dyDescent="0.3">
      <c r="A40" s="1" t="s">
        <v>0</v>
      </c>
      <c r="C40" s="3"/>
      <c r="D40" s="73" t="str">
        <f>'[1]Application-p1'!B13</f>
        <v>R &amp; N Enterprises</v>
      </c>
      <c r="E40" s="73"/>
      <c r="F40" s="73"/>
      <c r="G40" s="73"/>
      <c r="H40" s="73"/>
      <c r="I40" s="5"/>
      <c r="K40" s="6"/>
    </row>
    <row r="41" spans="1:13" s="2" customFormat="1" ht="27.75" customHeight="1" x14ac:dyDescent="0.3">
      <c r="A41" s="1" t="s">
        <v>1</v>
      </c>
      <c r="C41" s="3"/>
      <c r="D41" s="3"/>
      <c r="E41" s="7" t="s">
        <v>2</v>
      </c>
      <c r="F41" s="53" t="str">
        <f>'[1]Application-p1'!G4</f>
        <v>11644</v>
      </c>
      <c r="G41" s="7" t="s">
        <v>3</v>
      </c>
      <c r="H41" s="53" t="str">
        <f>'[1]Application-p1'!G5</f>
        <v>N/A</v>
      </c>
    </row>
    <row r="42" spans="1:13" s="2" customFormat="1" ht="14.25" customHeight="1" x14ac:dyDescent="0.3">
      <c r="A42" s="1"/>
      <c r="C42" s="3"/>
      <c r="D42" s="3"/>
      <c r="E42" s="54"/>
      <c r="F42" s="5"/>
      <c r="G42" s="54"/>
      <c r="H42" s="5"/>
    </row>
    <row r="43" spans="1:13" ht="22.5" x14ac:dyDescent="0.3">
      <c r="A43" s="74" t="s">
        <v>41</v>
      </c>
      <c r="B43" s="74"/>
      <c r="C43" s="74"/>
      <c r="D43" s="74"/>
      <c r="E43" s="74"/>
      <c r="F43" s="74"/>
      <c r="G43" s="74"/>
      <c r="H43" s="74"/>
      <c r="I43" s="11"/>
      <c r="J43" s="11"/>
      <c r="K43" s="11"/>
      <c r="L43" s="11"/>
    </row>
    <row r="44" spans="1:13" ht="7.5" customHeight="1" x14ac:dyDescent="0.3">
      <c r="A44" s="23"/>
      <c r="B44" s="23"/>
      <c r="C44" s="23"/>
      <c r="D44" s="23"/>
      <c r="E44" s="23"/>
      <c r="F44" s="23"/>
      <c r="G44" s="23"/>
      <c r="H44" s="23"/>
      <c r="I44" s="23"/>
      <c r="J44" s="11"/>
      <c r="K44" s="11"/>
      <c r="L44" s="11"/>
    </row>
    <row r="45" spans="1:13" s="14" customFormat="1" ht="20.25" customHeight="1" x14ac:dyDescent="0.3">
      <c r="B45" s="15"/>
      <c r="C45" s="16"/>
      <c r="D45" s="71" t="s">
        <v>5</v>
      </c>
      <c r="E45" s="71"/>
      <c r="F45" s="71"/>
      <c r="G45" s="71"/>
    </row>
    <row r="46" spans="1:13" s="17" customFormat="1" ht="36.75" customHeight="1" x14ac:dyDescent="0.25">
      <c r="C46" s="18"/>
      <c r="D46" s="75" t="s">
        <v>6</v>
      </c>
      <c r="E46" s="75"/>
      <c r="F46" s="76" t="s">
        <v>7</v>
      </c>
      <c r="G46" s="76" t="s">
        <v>8</v>
      </c>
    </row>
    <row r="47" spans="1:13" s="17" customFormat="1" ht="16.5" customHeight="1" x14ac:dyDescent="0.25">
      <c r="D47" s="75"/>
      <c r="E47" s="75"/>
      <c r="F47" s="76"/>
      <c r="G47" s="76"/>
    </row>
    <row r="48" spans="1:13" s="19" customFormat="1" ht="20.25" customHeight="1" x14ac:dyDescent="0.25">
      <c r="D48" s="69" t="s">
        <v>9</v>
      </c>
      <c r="E48" s="69"/>
      <c r="F48" s="20" t="str">
        <f>'[1]Appl-Calcs-Base_Rate_Det-p2'!E23</f>
        <v>N/A</v>
      </c>
      <c r="G48" s="20" t="str">
        <f>'[1]Appl-Calcs-Base_Rate_Det-p2'!G23</f>
        <v>N/A</v>
      </c>
    </row>
    <row r="49" spans="1:8" s="19" customFormat="1" ht="20.25" customHeight="1" x14ac:dyDescent="0.25">
      <c r="D49" s="69" t="s">
        <v>10</v>
      </c>
      <c r="E49" s="69"/>
      <c r="F49" s="20" t="str">
        <f>'[1]Appl-Calcs-Base_Rate_Det-p2'!E24</f>
        <v>N/A</v>
      </c>
      <c r="G49" s="20" t="str">
        <f>'[1]Appl-Calcs-Base_Rate_Det-p2'!G24</f>
        <v>N/A</v>
      </c>
    </row>
    <row r="50" spans="1:8" s="19" customFormat="1" ht="20.25" customHeight="1" x14ac:dyDescent="0.25">
      <c r="D50" s="69" t="s">
        <v>11</v>
      </c>
      <c r="E50" s="69"/>
      <c r="F50" s="20" t="str">
        <f>'[1]Appl-Calcs-Base_Rate_Det-p2'!E25</f>
        <v>N/A</v>
      </c>
      <c r="G50" s="20" t="str">
        <f>'[1]Appl-Calcs-Base_Rate_Det-p2'!G25</f>
        <v>N/A</v>
      </c>
    </row>
    <row r="51" spans="1:8" s="19" customFormat="1" ht="20.25" customHeight="1" x14ac:dyDescent="0.25">
      <c r="D51" s="69" t="s">
        <v>12</v>
      </c>
      <c r="E51" s="69"/>
      <c r="F51" s="20" t="str">
        <f>'[1]Appl-Calcs-Base_Rate_Det-p2'!E26</f>
        <v>N/A</v>
      </c>
      <c r="G51" s="20" t="str">
        <f>'[1]Appl-Calcs-Base_Rate_Det-p2'!G26</f>
        <v>N/A</v>
      </c>
    </row>
    <row r="52" spans="1:8" s="19" customFormat="1" ht="21.75" customHeight="1" x14ac:dyDescent="0.25">
      <c r="D52" s="69" t="s">
        <v>13</v>
      </c>
      <c r="E52" s="69"/>
      <c r="F52" s="20" t="str">
        <f>'[1]Appl-Calcs-Base_Rate_Det-p2'!E27</f>
        <v>N/A</v>
      </c>
      <c r="G52" s="20" t="str">
        <f>'[1]Appl-Calcs-Base_Rate_Det-p2'!G27</f>
        <v>N/A</v>
      </c>
    </row>
    <row r="53" spans="1:8" s="19" customFormat="1" ht="21.75" customHeight="1" x14ac:dyDescent="0.25">
      <c r="D53" s="69" t="s">
        <v>14</v>
      </c>
      <c r="E53" s="69"/>
      <c r="F53" s="20" t="str">
        <f>'[1]Appl-Calcs-Base_Rate_Det-p2'!E28</f>
        <v>N/A</v>
      </c>
      <c r="G53" s="20" t="str">
        <f>'[1]Appl-Calcs-Base_Rate_Det-p2'!G28</f>
        <v>N/A</v>
      </c>
    </row>
    <row r="54" spans="1:8" s="19" customFormat="1" ht="21.75" customHeight="1" x14ac:dyDescent="0.25">
      <c r="D54" s="69" t="s">
        <v>15</v>
      </c>
      <c r="E54" s="69"/>
      <c r="F54" s="20" t="str">
        <f>'[1]Appl-Calcs-Base_Rate_Det-p2'!E29</f>
        <v>N/A</v>
      </c>
      <c r="G54" s="20" t="str">
        <f>'[1]Appl-Calcs-Base_Rate_Det-p2'!G29</f>
        <v>N/A</v>
      </c>
    </row>
    <row r="55" spans="1:8" s="19" customFormat="1" ht="21.75" customHeight="1" x14ac:dyDescent="0.25">
      <c r="D55" s="69" t="s">
        <v>16</v>
      </c>
      <c r="E55" s="69"/>
      <c r="F55" s="20" t="str">
        <f>'[1]Appl-Calcs-Base_Rate_Det-p2'!E30</f>
        <v>N/A</v>
      </c>
      <c r="G55" s="20" t="str">
        <f>'[1]Appl-Calcs-Base_Rate_Det-p2'!G30</f>
        <v>N/A</v>
      </c>
    </row>
    <row r="56" spans="1:8" s="19" customFormat="1" ht="21.75" customHeight="1" x14ac:dyDescent="0.25">
      <c r="D56" s="69" t="s">
        <v>17</v>
      </c>
      <c r="E56" s="69"/>
      <c r="F56" s="20" t="str">
        <f>'[1]Appl-Calcs-Base_Rate_Det-p2'!E31</f>
        <v>N/A</v>
      </c>
      <c r="G56" s="20" t="str">
        <f>'[1]Appl-Calcs-Base_Rate_Det-p2'!G31</f>
        <v>N/A</v>
      </c>
    </row>
    <row r="57" spans="1:8" s="19" customFormat="1" ht="21.75" customHeight="1" thickBot="1" x14ac:dyDescent="0.3">
      <c r="D57" s="70" t="s">
        <v>18</v>
      </c>
      <c r="E57" s="70"/>
      <c r="F57" s="20" t="str">
        <f>'[1]Appl-Calcs-Base_Rate_Det-p2'!E32</f>
        <v>N/A</v>
      </c>
      <c r="G57" s="20" t="str">
        <f>'[1]Appl-Calcs-Base_Rate_Det-p2'!G32</f>
        <v>N/A</v>
      </c>
    </row>
    <row r="58" spans="1:8" s="19" customFormat="1" ht="20.25" customHeight="1" thickBot="1" x14ac:dyDescent="0.3">
      <c r="D58" s="21" t="s">
        <v>19</v>
      </c>
      <c r="E58" s="22" t="str">
        <f>'[1]Appl-Calcs-Base_Rate_Det-p2'!D33</f>
        <v>N/A</v>
      </c>
      <c r="F58" s="20" t="str">
        <f>'[1]Appl-Calcs-Base_Rate_Det-p2'!E33</f>
        <v>N/A</v>
      </c>
      <c r="G58" s="20" t="str">
        <f>'[1]Appl-Calcs-Base_Rate_Det-p2'!G33</f>
        <v>N/A</v>
      </c>
    </row>
    <row r="59" spans="1:8" ht="7.5" customHeight="1" x14ac:dyDescent="0.3">
      <c r="A59" s="23"/>
      <c r="B59" s="23"/>
      <c r="C59" s="23"/>
      <c r="D59" s="23"/>
      <c r="E59" s="23"/>
      <c r="F59" s="23"/>
      <c r="G59" s="23"/>
    </row>
    <row r="60" spans="1:8" s="14" customFormat="1" ht="21.75" customHeight="1" x14ac:dyDescent="0.3">
      <c r="D60" s="71" t="s">
        <v>42</v>
      </c>
      <c r="E60" s="71"/>
      <c r="F60" s="71"/>
      <c r="G60" s="71"/>
      <c r="H60" s="15"/>
    </row>
    <row r="61" spans="1:8" s="12" customFormat="1" ht="24.75" customHeight="1" x14ac:dyDescent="0.25">
      <c r="D61" s="72" t="s">
        <v>21</v>
      </c>
      <c r="E61" s="72"/>
      <c r="F61" s="72"/>
      <c r="G61" s="72"/>
      <c r="H61" s="24"/>
    </row>
    <row r="62" spans="1:8" s="12" customFormat="1" ht="39.75" customHeight="1" x14ac:dyDescent="0.25">
      <c r="D62" s="63" t="s">
        <v>22</v>
      </c>
      <c r="E62" s="63"/>
      <c r="F62" s="25" t="s">
        <v>23</v>
      </c>
      <c r="G62" s="26" t="s">
        <v>24</v>
      </c>
      <c r="H62" s="24"/>
    </row>
    <row r="63" spans="1:8" s="13" customFormat="1" ht="39" customHeight="1" x14ac:dyDescent="0.25">
      <c r="D63" s="64" t="str">
        <f>'[1]Appl-Calcs-Blk_Gal_Rate_Det-p3'!D27:E27</f>
        <v>N/A</v>
      </c>
      <c r="E63" s="64"/>
      <c r="F63" s="28" t="s">
        <v>43</v>
      </c>
      <c r="G63" s="29" t="str">
        <f>'[1]Appl-Calcs-Blk_Gal_Rate_Det-p3'!G27</f>
        <v>N/A</v>
      </c>
      <c r="H63" s="55"/>
    </row>
    <row r="64" spans="1:8" s="12" customFormat="1" ht="8.25" customHeight="1" x14ac:dyDescent="0.25">
      <c r="B64" s="31"/>
      <c r="C64" s="31"/>
      <c r="D64" s="31"/>
      <c r="E64" s="31"/>
      <c r="F64" s="24"/>
      <c r="G64" s="24"/>
    </row>
    <row r="65" spans="1:16" s="2" customFormat="1" ht="28.5" customHeight="1" x14ac:dyDescent="0.3">
      <c r="A65" s="65" t="s">
        <v>26</v>
      </c>
      <c r="B65" s="65"/>
      <c r="C65" s="65"/>
      <c r="D65" s="65"/>
      <c r="E65" s="65"/>
      <c r="F65" s="65"/>
      <c r="G65" s="65"/>
      <c r="H65" s="65"/>
    </row>
    <row r="66" spans="1:16" s="34" customFormat="1" ht="55.5" customHeight="1" thickBot="1" x14ac:dyDescent="0.25">
      <c r="A66" s="66" t="s">
        <v>27</v>
      </c>
      <c r="B66" s="66"/>
      <c r="C66" s="66"/>
      <c r="D66" s="66"/>
      <c r="E66" s="66"/>
      <c r="F66" s="32" t="s">
        <v>28</v>
      </c>
      <c r="G66" s="33" t="s">
        <v>23</v>
      </c>
      <c r="H66" s="26" t="s">
        <v>29</v>
      </c>
    </row>
    <row r="67" spans="1:16" s="40" customFormat="1" ht="21.75" customHeight="1" thickBot="1" x14ac:dyDescent="0.25">
      <c r="A67" s="35" t="s">
        <v>30</v>
      </c>
      <c r="B67" s="36" t="str">
        <f>'[1]Appl-Calcs-Blk_Gal_Rate_Det-p3'!B32</f>
        <v>N/A</v>
      </c>
      <c r="C67" s="37" t="s">
        <v>31</v>
      </c>
      <c r="D67" s="36" t="str">
        <f>'[1]Appl-Calcs-Blk_Gal_Rate_Det-p3'!D32</f>
        <v>N/A</v>
      </c>
      <c r="E67" s="38" t="s">
        <v>32</v>
      </c>
      <c r="F67" s="39" t="str">
        <f>'[1]Appl-Calcs-Blk_Gal_Rate_Det-p3'!F32</f>
        <v>N/A</v>
      </c>
      <c r="G67" s="67" t="s">
        <v>33</v>
      </c>
      <c r="H67" s="29" t="str">
        <f>'[1]Appl-Calcs-Blk_Gal_Rate_Det-p3'!H32</f>
        <v>N/A</v>
      </c>
    </row>
    <row r="68" spans="1:16" s="40" customFormat="1" ht="21.75" customHeight="1" thickBot="1" x14ac:dyDescent="0.25">
      <c r="A68" s="41" t="s">
        <v>30</v>
      </c>
      <c r="B68" s="36" t="str">
        <f>'[1]Appl-Calcs-Blk_Gal_Rate_Det-p3'!B33</f>
        <v>N/A</v>
      </c>
      <c r="C68" s="42" t="s">
        <v>31</v>
      </c>
      <c r="D68" s="36" t="str">
        <f>'[1]Appl-Calcs-Blk_Gal_Rate_Det-p3'!D33</f>
        <v>N/A</v>
      </c>
      <c r="E68" s="38" t="s">
        <v>32</v>
      </c>
      <c r="F68" s="39" t="str">
        <f>'[1]Appl-Calcs-Blk_Gal_Rate_Det-p3'!F33</f>
        <v>N/A</v>
      </c>
      <c r="G68" s="67"/>
      <c r="H68" s="29" t="str">
        <f>'[1]Appl-Calcs-Blk_Gal_Rate_Det-p3'!H33</f>
        <v>N/A</v>
      </c>
    </row>
    <row r="69" spans="1:16" s="40" customFormat="1" ht="21.75" customHeight="1" thickBot="1" x14ac:dyDescent="0.25">
      <c r="A69" s="35" t="s">
        <v>30</v>
      </c>
      <c r="B69" s="36" t="str">
        <f>'[1]Appl-Calcs-Blk_Gal_Rate_Det-p3'!B34</f>
        <v>N/A</v>
      </c>
      <c r="C69" s="37" t="s">
        <v>31</v>
      </c>
      <c r="D69" s="36" t="str">
        <f>'[1]Appl-Calcs-Blk_Gal_Rate_Det-p3'!D34</f>
        <v>N/A</v>
      </c>
      <c r="E69" s="38" t="s">
        <v>32</v>
      </c>
      <c r="F69" s="39" t="str">
        <f>'[1]Appl-Calcs-Blk_Gal_Rate_Det-p3'!F34</f>
        <v>N/A</v>
      </c>
      <c r="G69" s="67"/>
      <c r="H69" s="29" t="str">
        <f>'[1]Appl-Calcs-Blk_Gal_Rate_Det-p3'!H34</f>
        <v>N/A</v>
      </c>
    </row>
    <row r="70" spans="1:16" s="40" customFormat="1" ht="21.75" customHeight="1" thickBot="1" x14ac:dyDescent="0.25">
      <c r="A70" s="41" t="s">
        <v>30</v>
      </c>
      <c r="B70" s="36" t="str">
        <f>'[1]Appl-Calcs-Blk_Gal_Rate_Det-p3'!B35</f>
        <v>N/A</v>
      </c>
      <c r="C70" s="42" t="s">
        <v>31</v>
      </c>
      <c r="D70" s="36" t="str">
        <f>'[1]Appl-Calcs-Blk_Gal_Rate_Det-p3'!D35</f>
        <v>N/A</v>
      </c>
      <c r="E70" s="38" t="s">
        <v>32</v>
      </c>
      <c r="F70" s="39" t="str">
        <f>'[1]Appl-Calcs-Blk_Gal_Rate_Det-p3'!F35</f>
        <v>N/A</v>
      </c>
      <c r="G70" s="67"/>
      <c r="H70" s="29" t="str">
        <f>'[1]Appl-Calcs-Blk_Gal_Rate_Det-p3'!H35</f>
        <v>N/A</v>
      </c>
    </row>
    <row r="71" spans="1:16" s="40" customFormat="1" ht="19.5" customHeight="1" thickBot="1" x14ac:dyDescent="0.25">
      <c r="A71" s="68" t="s">
        <v>35</v>
      </c>
      <c r="B71" s="68"/>
      <c r="C71" s="68"/>
      <c r="D71" s="36" t="str">
        <f>'[1]Appl-Calcs-Blk_Gal_Rate_Det-p3'!D36</f>
        <v>N/A</v>
      </c>
      <c r="E71" s="43" t="s">
        <v>36</v>
      </c>
      <c r="F71" s="39" t="str">
        <f>'[1]Appl-Calcs-Blk_Gal_Rate_Det-p3'!F36</f>
        <v>N/A</v>
      </c>
      <c r="G71" s="67"/>
      <c r="H71" s="29" t="str">
        <f>'[1]Appl-Calcs-Blk_Gal_Rate_Det-p3'!H36</f>
        <v>N/A</v>
      </c>
    </row>
    <row r="72" spans="1:16" s="13" customFormat="1" ht="9.75" customHeight="1" x14ac:dyDescent="0.25">
      <c r="B72" s="44"/>
      <c r="C72" s="45"/>
      <c r="D72" s="46"/>
      <c r="E72" s="47"/>
      <c r="I72" s="45"/>
      <c r="J72" s="46"/>
      <c r="K72" s="47"/>
    </row>
    <row r="73" spans="1:16" s="49" customFormat="1" ht="36.75" customHeight="1" x14ac:dyDescent="0.2">
      <c r="A73" s="59" t="s">
        <v>44</v>
      </c>
      <c r="B73" s="59"/>
      <c r="C73" s="59"/>
      <c r="D73" s="59"/>
      <c r="E73" s="59"/>
      <c r="F73" s="59"/>
      <c r="G73" s="59"/>
      <c r="H73" s="59"/>
      <c r="I73" s="48"/>
      <c r="J73" s="48"/>
      <c r="K73" s="48"/>
      <c r="L73" s="48"/>
      <c r="M73" s="48"/>
    </row>
    <row r="74" spans="1:16" s="13" customFormat="1" ht="14.25" customHeight="1" x14ac:dyDescent="0.25">
      <c r="A74" s="60" t="s">
        <v>38</v>
      </c>
      <c r="B74" s="60"/>
      <c r="C74" s="60"/>
      <c r="D74" s="60"/>
      <c r="E74" s="60"/>
      <c r="F74" s="60"/>
      <c r="G74" s="60"/>
      <c r="H74" s="60"/>
      <c r="I74" s="60"/>
      <c r="J74" s="60"/>
      <c r="K74" s="60"/>
      <c r="L74" s="60"/>
    </row>
    <row r="75" spans="1:16" s="49" customFormat="1" ht="32.25" customHeight="1" x14ac:dyDescent="0.2">
      <c r="A75" s="61" t="s">
        <v>45</v>
      </c>
      <c r="B75" s="61"/>
      <c r="C75" s="61"/>
      <c r="D75" s="61"/>
      <c r="E75" s="61"/>
      <c r="F75" s="61"/>
      <c r="G75" s="61"/>
      <c r="H75" s="61"/>
      <c r="I75" s="56"/>
      <c r="J75" s="56"/>
      <c r="K75" s="56"/>
      <c r="L75" s="56"/>
      <c r="M75" s="56"/>
      <c r="N75" s="57"/>
      <c r="O75" s="57"/>
      <c r="P75" s="57"/>
    </row>
    <row r="76" spans="1:16" s="13" customFormat="1" ht="14.25" customHeight="1" x14ac:dyDescent="0.25">
      <c r="A76" s="50"/>
      <c r="B76" s="51"/>
      <c r="C76" s="51"/>
      <c r="D76" s="51"/>
      <c r="E76" s="51"/>
      <c r="F76" s="51"/>
      <c r="G76" s="51"/>
      <c r="H76" s="51"/>
      <c r="I76" s="51"/>
      <c r="J76" s="51"/>
      <c r="K76" s="51"/>
      <c r="L76" s="51"/>
    </row>
    <row r="77" spans="1:16" s="13" customFormat="1" ht="15.75" x14ac:dyDescent="0.25">
      <c r="E77" s="62" t="s">
        <v>39</v>
      </c>
      <c r="F77" s="62"/>
      <c r="H77" s="58" t="s">
        <v>46</v>
      </c>
    </row>
  </sheetData>
  <mergeCells count="54">
    <mergeCell ref="D9:E9"/>
    <mergeCell ref="A4:H4"/>
    <mergeCell ref="D6:G6"/>
    <mergeCell ref="D7:E8"/>
    <mergeCell ref="F7:F8"/>
    <mergeCell ref="G7:G8"/>
    <mergeCell ref="D23:E23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21:G21"/>
    <mergeCell ref="D22:G22"/>
    <mergeCell ref="D46:E47"/>
    <mergeCell ref="F46:F47"/>
    <mergeCell ref="G46:G47"/>
    <mergeCell ref="D24:E24"/>
    <mergeCell ref="A26:H26"/>
    <mergeCell ref="A27:E27"/>
    <mergeCell ref="G28:G32"/>
    <mergeCell ref="A32:C32"/>
    <mergeCell ref="A34:H34"/>
    <mergeCell ref="A35:L35"/>
    <mergeCell ref="E39:F39"/>
    <mergeCell ref="D40:H40"/>
    <mergeCell ref="A43:H43"/>
    <mergeCell ref="D45:G45"/>
    <mergeCell ref="D61:G61"/>
    <mergeCell ref="D48:E48"/>
    <mergeCell ref="D49:E49"/>
    <mergeCell ref="D50:E50"/>
    <mergeCell ref="D51:E51"/>
    <mergeCell ref="D52:E52"/>
    <mergeCell ref="D53:E53"/>
    <mergeCell ref="D54:E54"/>
    <mergeCell ref="D55:E55"/>
    <mergeCell ref="D56:E56"/>
    <mergeCell ref="D57:E57"/>
    <mergeCell ref="D60:G60"/>
    <mergeCell ref="A73:H73"/>
    <mergeCell ref="A74:L74"/>
    <mergeCell ref="A75:H75"/>
    <mergeCell ref="E77:F77"/>
    <mergeCell ref="D62:E62"/>
    <mergeCell ref="D63:E63"/>
    <mergeCell ref="A65:H65"/>
    <mergeCell ref="A66:E66"/>
    <mergeCell ref="G67:G71"/>
    <mergeCell ref="A71:C71"/>
  </mergeCells>
  <hyperlinks>
    <hyperlink ref="A35" r:id="rId1"/>
    <hyperlink ref="A74" r:id="rId2"/>
  </hyperlinks>
  <pageMargins left="0.7" right="0.45" top="1.7945" bottom="0.64370000000000005" header="0.55000000000000004" footer="0.25"/>
  <pageSetup scale="75" fitToHeight="2" orientation="portrait" verticalDpi="599" r:id="rId3"/>
  <headerFooter alignWithMargins="0">
    <oddHeader>&amp;C&amp;"Times New Roman1,Bold"&amp;20NOTICE OF APPROVED 
UTILITY PRICE RATE ADJUSTMENT</oddHeader>
  </headerFooter>
  <rowBreaks count="2" manualBreakCount="2">
    <brk id="39" max="7" man="1"/>
    <brk id="61" man="1"/>
  </rowBreaks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Notice-Base_Rate_Dets-pp2-3</vt:lpstr>
      <vt:lpstr>'Notice-Base_Rate_Dets-pp2-3'!Print_Area</vt:lpstr>
    </vt:vector>
  </TitlesOfParts>
  <Company>Public Utility Commission of Texas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cp:lastPrinted>2019-02-22T17:51:43Z</cp:lastPrinted>
  <dcterms:created xsi:type="dcterms:W3CDTF">2019-02-21T14:21:53Z</dcterms:created>
  <dcterms:modified xsi:type="dcterms:W3CDTF">2019-02-22T17:54:04Z</dcterms:modified>
</cp:coreProperties>
</file>